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upuesto mc\PROYECTO PRESUPUESTO 2026\TECHOS FINAL 6 OCTUBRE\PROYECTO FINAL\"/>
    </mc:Choice>
  </mc:AlternateContent>
  <xr:revisionPtr revIDLastSave="0" documentId="8_{79901AB8-B3AC-4FD5-8DE0-802FA0FE4097}" xr6:coauthVersionLast="37" xr6:coauthVersionMax="37" xr10:uidLastSave="{00000000-0000-0000-0000-000000000000}"/>
  <bookViews>
    <workbookView xWindow="0" yWindow="0" windowWidth="28800" windowHeight="12105" activeTab="11" xr2:uid="{00000000-000D-0000-FFFF-FFFF00000000}"/>
  </bookViews>
  <sheets>
    <sheet name="111" sheetId="1" r:id="rId1"/>
    <sheet name="112" sheetId="20" r:id="rId2"/>
    <sheet name="113" sheetId="17" r:id="rId3"/>
    <sheet name="114" sheetId="16" r:id="rId4"/>
    <sheet name="121" sheetId="5" r:id="rId5"/>
    <sheet name="131" sheetId="18" r:id="rId6"/>
    <sheet name="141" sheetId="6" r:id="rId7"/>
    <sheet name="211" sheetId="2" r:id="rId8"/>
    <sheet name="311" sheetId="9" r:id="rId9"/>
    <sheet name="321" sheetId="11" r:id="rId10"/>
    <sheet name="331" sheetId="10" r:id="rId11"/>
    <sheet name="341" sheetId="12" r:id="rId12"/>
    <sheet name="351" sheetId="3" r:id="rId13"/>
    <sheet name="361" sheetId="13" r:id="rId14"/>
    <sheet name="511" sheetId="7" state="hidden" r:id="rId15"/>
    <sheet name="5.11" sheetId="19" r:id="rId16"/>
    <sheet name="CUPOS 2024" sheetId="14" r:id="rId17"/>
    <sheet name="Hoja1" sheetId="21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7">'211'!$A$1:$D$102</definedName>
    <definedName name="_xlnm.Print_Area" localSheetId="11">'341'!$A$2:$D$134</definedName>
    <definedName name="_xlnm.Print_Area" localSheetId="14">'511'!$A$3:$G$27</definedName>
    <definedName name="_xlnm.Print_Area" localSheetId="16">'CUPOS 2024'!$A$21:$I$41</definedName>
  </definedNames>
  <calcPr calcId="179021"/>
</workbook>
</file>

<file path=xl/calcChain.xml><?xml version="1.0" encoding="utf-8"?>
<calcChain xmlns="http://schemas.openxmlformats.org/spreadsheetml/2006/main">
  <c r="L50" i="14" l="1"/>
  <c r="L49" i="14"/>
  <c r="L48" i="14"/>
  <c r="L47" i="14"/>
  <c r="L46" i="14"/>
  <c r="L45" i="14"/>
  <c r="L44" i="14"/>
  <c r="L43" i="14"/>
  <c r="L42" i="14"/>
  <c r="K45" i="14"/>
  <c r="K44" i="14"/>
  <c r="K50" i="14" s="1"/>
  <c r="K42" i="14"/>
  <c r="K49" i="14"/>
  <c r="K48" i="14"/>
  <c r="K47" i="14"/>
  <c r="K46" i="14"/>
  <c r="K43" i="14"/>
  <c r="R25" i="14"/>
  <c r="C116" i="12"/>
  <c r="C90" i="12"/>
  <c r="C89" i="12"/>
  <c r="C80" i="10"/>
  <c r="H11" i="14"/>
  <c r="H17" i="14"/>
  <c r="D91" i="20" l="1"/>
  <c r="C29" i="12"/>
  <c r="C93" i="20"/>
  <c r="C19" i="3"/>
  <c r="C34" i="12"/>
  <c r="C33" i="12"/>
  <c r="C20" i="12"/>
  <c r="C19" i="12"/>
  <c r="C32" i="13"/>
  <c r="C31" i="13"/>
  <c r="C26" i="13"/>
  <c r="C25" i="13"/>
  <c r="C23" i="13"/>
  <c r="C22" i="13"/>
  <c r="C20" i="13"/>
  <c r="C19" i="13"/>
  <c r="C17" i="13"/>
  <c r="C16" i="13"/>
  <c r="C25" i="3"/>
  <c r="C24" i="3"/>
  <c r="C22" i="3"/>
  <c r="C21" i="3"/>
  <c r="C16" i="3"/>
  <c r="C15" i="3"/>
  <c r="C26" i="12"/>
  <c r="C25" i="12"/>
  <c r="C23" i="12"/>
  <c r="C22" i="12"/>
  <c r="C17" i="12"/>
  <c r="C16" i="12"/>
  <c r="C26" i="10"/>
  <c r="C25" i="10"/>
  <c r="C23" i="10"/>
  <c r="C22" i="10"/>
  <c r="C17" i="10"/>
  <c r="C16" i="10"/>
  <c r="C33" i="11"/>
  <c r="C32" i="11"/>
  <c r="C26" i="11"/>
  <c r="C25" i="11"/>
  <c r="C23" i="11"/>
  <c r="C22" i="11"/>
  <c r="C20" i="11"/>
  <c r="C19" i="11"/>
  <c r="C17" i="11"/>
  <c r="C16" i="11"/>
  <c r="C25" i="9"/>
  <c r="C24" i="9"/>
  <c r="C22" i="9"/>
  <c r="C21" i="9"/>
  <c r="C16" i="9"/>
  <c r="C15" i="9"/>
  <c r="C33" i="2"/>
  <c r="C32" i="2"/>
  <c r="C25" i="2"/>
  <c r="C24" i="2"/>
  <c r="C22" i="2"/>
  <c r="C21" i="2"/>
  <c r="C19" i="2"/>
  <c r="C18" i="2"/>
  <c r="C16" i="2"/>
  <c r="C15" i="2"/>
  <c r="C26" i="6"/>
  <c r="C25" i="6"/>
  <c r="C23" i="6"/>
  <c r="C22" i="6"/>
  <c r="C17" i="6"/>
  <c r="C16" i="6"/>
  <c r="C25" i="5"/>
  <c r="C24" i="5"/>
  <c r="C22" i="5"/>
  <c r="C21" i="5"/>
  <c r="C16" i="5"/>
  <c r="C15" i="5"/>
  <c r="C32" i="16"/>
  <c r="C31" i="16"/>
  <c r="C18" i="16"/>
  <c r="C17" i="16"/>
  <c r="C14" i="16"/>
  <c r="C32" i="17"/>
  <c r="C31" i="17"/>
  <c r="C24" i="17"/>
  <c r="C23" i="17"/>
  <c r="C21" i="17"/>
  <c r="C20" i="17"/>
  <c r="C18" i="17"/>
  <c r="C17" i="17"/>
  <c r="C15" i="17"/>
  <c r="C14" i="17"/>
  <c r="D95" i="20"/>
  <c r="C87" i="20"/>
  <c r="C86" i="20"/>
  <c r="C84" i="20"/>
  <c r="C83" i="20"/>
  <c r="C81" i="20"/>
  <c r="C80" i="20"/>
  <c r="C78" i="20"/>
  <c r="C77" i="20"/>
  <c r="C23" i="20"/>
  <c r="C22" i="20"/>
  <c r="C20" i="20"/>
  <c r="C19" i="20"/>
  <c r="C17" i="20"/>
  <c r="C13" i="20"/>
  <c r="C14" i="20"/>
  <c r="C19" i="5" l="1"/>
  <c r="C20" i="6"/>
  <c r="C19" i="9" l="1"/>
  <c r="C20" i="10"/>
  <c r="C18" i="1" l="1"/>
  <c r="C29" i="10" l="1"/>
  <c r="C34" i="10" l="1"/>
  <c r="C19" i="10"/>
  <c r="C33" i="10"/>
  <c r="C18" i="3"/>
  <c r="C28" i="3"/>
  <c r="C32" i="3"/>
  <c r="C33" i="3"/>
  <c r="C89" i="20"/>
  <c r="C90" i="20"/>
  <c r="C16" i="20"/>
  <c r="C26" i="20"/>
  <c r="C30" i="20"/>
  <c r="C31" i="20"/>
  <c r="C27" i="1"/>
  <c r="C20" i="1" l="1"/>
  <c r="C23" i="1"/>
  <c r="C15" i="1"/>
  <c r="C24" i="1"/>
  <c r="C21" i="1"/>
  <c r="C27" i="5"/>
  <c r="C31" i="5"/>
  <c r="C19" i="6"/>
  <c r="C18" i="5"/>
  <c r="C18" i="9"/>
  <c r="C29" i="6"/>
  <c r="C33" i="6"/>
  <c r="C28" i="9"/>
  <c r="C14" i="1" l="1"/>
  <c r="C17" i="1"/>
  <c r="C34" i="6"/>
  <c r="C32" i="5"/>
  <c r="C32" i="9"/>
  <c r="C33" i="9"/>
  <c r="C31" i="1" l="1"/>
  <c r="C32" i="1"/>
  <c r="C75" i="19" l="1"/>
  <c r="D34" i="11"/>
  <c r="C52" i="19"/>
  <c r="D109" i="12"/>
  <c r="D66" i="18"/>
  <c r="D79" i="12" l="1"/>
  <c r="C120" i="12"/>
  <c r="D115" i="12" s="1"/>
  <c r="C107" i="12"/>
  <c r="C102" i="12"/>
  <c r="C101" i="12"/>
  <c r="C99" i="12"/>
  <c r="D88" i="12" s="1"/>
  <c r="D127" i="12"/>
  <c r="D81" i="2"/>
  <c r="D54" i="3"/>
  <c r="D66" i="3"/>
  <c r="D71" i="3"/>
  <c r="D78" i="3"/>
  <c r="D46" i="3"/>
  <c r="D48" i="3"/>
  <c r="D50" i="3"/>
  <c r="G130" i="12"/>
  <c r="D69" i="10" l="1"/>
  <c r="D83" i="12"/>
  <c r="D66" i="12"/>
  <c r="D58" i="12"/>
  <c r="D59" i="12"/>
  <c r="D42" i="12"/>
  <c r="D47" i="12"/>
  <c r="D50" i="12"/>
  <c r="D55" i="12"/>
  <c r="D73" i="12"/>
  <c r="D79" i="19" l="1"/>
  <c r="D85" i="20" l="1"/>
  <c r="D82" i="20"/>
  <c r="D105" i="20" l="1"/>
  <c r="H127" i="20" l="1"/>
  <c r="H126" i="20"/>
  <c r="D63" i="2" l="1"/>
  <c r="D48" i="2"/>
  <c r="D55" i="2"/>
  <c r="D38" i="2"/>
  <c r="J127" i="20"/>
  <c r="J126" i="20"/>
  <c r="J128" i="20" s="1"/>
  <c r="C41" i="16" l="1"/>
  <c r="J121" i="20"/>
  <c r="J120" i="20"/>
  <c r="J123" i="20" l="1"/>
  <c r="O123" i="20" s="1"/>
  <c r="J130" i="20" l="1"/>
  <c r="D87" i="12" l="1"/>
  <c r="D78" i="12" s="1"/>
  <c r="C59" i="20" l="1"/>
  <c r="D76" i="20" l="1"/>
  <c r="D72" i="11"/>
  <c r="C49" i="9" l="1"/>
  <c r="C72" i="5"/>
  <c r="D73" i="13" l="1"/>
  <c r="C62" i="13" l="1"/>
  <c r="D112" i="20" l="1"/>
  <c r="D111" i="20" s="1"/>
  <c r="D110" i="20" s="1"/>
  <c r="D14" i="14" s="1"/>
  <c r="D99" i="20"/>
  <c r="D88" i="20"/>
  <c r="D69" i="20"/>
  <c r="D58" i="20"/>
  <c r="D54" i="20"/>
  <c r="D52" i="20"/>
  <c r="D50" i="20"/>
  <c r="D47" i="20"/>
  <c r="D44" i="20"/>
  <c r="D41" i="20"/>
  <c r="D38" i="20"/>
  <c r="D32" i="20"/>
  <c r="D15" i="20"/>
  <c r="C116" i="20" l="1"/>
  <c r="D102" i="20"/>
  <c r="D94" i="20" s="1"/>
  <c r="D18" i="20"/>
  <c r="D79" i="20"/>
  <c r="D75" i="20" s="1"/>
  <c r="D21" i="20"/>
  <c r="D37" i="20"/>
  <c r="D5" i="14" s="1"/>
  <c r="D29" i="20"/>
  <c r="D24" i="20"/>
  <c r="D12" i="20"/>
  <c r="D10" i="14" l="1"/>
  <c r="D11" i="20"/>
  <c r="D116" i="20" s="1"/>
  <c r="C74" i="9"/>
  <c r="C47" i="9"/>
  <c r="D10" i="20" l="1"/>
  <c r="D3" i="14"/>
  <c r="D9" i="14"/>
  <c r="D74" i="20"/>
  <c r="C65" i="5"/>
  <c r="D27" i="10"/>
  <c r="C77" i="17" l="1"/>
  <c r="C41" i="17"/>
  <c r="D39" i="17" s="1"/>
  <c r="C65" i="17"/>
  <c r="C49" i="16"/>
  <c r="C74" i="18"/>
  <c r="C51" i="18"/>
  <c r="C55" i="18"/>
  <c r="C61" i="18"/>
  <c r="F64" i="6" l="1"/>
  <c r="D73" i="9"/>
  <c r="D39" i="19"/>
  <c r="D38" i="19" s="1"/>
  <c r="D33" i="19"/>
  <c r="D28" i="19"/>
  <c r="D59" i="19"/>
  <c r="D44" i="19"/>
  <c r="D27" i="19" l="1"/>
  <c r="D63" i="13" l="1"/>
  <c r="D58" i="10"/>
  <c r="D68" i="9"/>
  <c r="D45" i="2"/>
  <c r="D53" i="2"/>
  <c r="D73" i="2"/>
  <c r="D63" i="18"/>
  <c r="D48" i="18"/>
  <c r="C28" i="5"/>
  <c r="C76" i="19"/>
  <c r="C73" i="19"/>
  <c r="C74" i="19"/>
  <c r="C25" i="19"/>
  <c r="C24" i="19"/>
  <c r="C83" i="19" l="1"/>
  <c r="D72" i="19"/>
  <c r="D71" i="19" s="1"/>
  <c r="D70" i="19" s="1"/>
  <c r="D37" i="2"/>
  <c r="D21" i="19"/>
  <c r="C25" i="18"/>
  <c r="C78" i="18" l="1"/>
  <c r="C134" i="12"/>
  <c r="D15" i="12"/>
  <c r="C78" i="13"/>
  <c r="D46" i="11"/>
  <c r="D44" i="6"/>
  <c r="D54" i="18"/>
  <c r="D59" i="16"/>
  <c r="D51" i="19" l="1"/>
  <c r="D50" i="19" l="1"/>
  <c r="D49" i="19" s="1"/>
  <c r="D48" i="13"/>
  <c r="D52" i="13"/>
  <c r="D69" i="13" l="1"/>
  <c r="K32" i="1" l="1"/>
  <c r="D13" i="17" l="1"/>
  <c r="D55" i="17" l="1"/>
  <c r="D53" i="17"/>
  <c r="D44" i="17"/>
  <c r="D78" i="1"/>
  <c r="D84" i="2"/>
  <c r="D80" i="2" s="1"/>
  <c r="G55" i="19" l="1"/>
  <c r="D34" i="2" l="1"/>
  <c r="D88" i="2"/>
  <c r="D90" i="2"/>
  <c r="D96" i="2"/>
  <c r="D57" i="10"/>
  <c r="D87" i="2" l="1"/>
  <c r="D15" i="18"/>
  <c r="D25" i="17"/>
  <c r="Q4" i="14" l="1"/>
  <c r="R4" i="14" s="1"/>
  <c r="D91" i="10"/>
  <c r="D49" i="5"/>
  <c r="D26" i="5"/>
  <c r="D13" i="19" l="1"/>
  <c r="D12" i="19" s="1"/>
  <c r="D23" i="2"/>
  <c r="D31" i="2" l="1"/>
  <c r="D16" i="17"/>
  <c r="D14" i="3"/>
  <c r="C80" i="17"/>
  <c r="D20" i="2"/>
  <c r="D14" i="2"/>
  <c r="D17" i="2"/>
  <c r="D17" i="3"/>
  <c r="D30" i="17"/>
  <c r="D20" i="9"/>
  <c r="D41" i="11"/>
  <c r="D43" i="3" l="1"/>
  <c r="O13" i="14"/>
  <c r="D67" i="19" l="1"/>
  <c r="D43" i="19"/>
  <c r="Q12" i="14" s="1"/>
  <c r="R12" i="14" s="1"/>
  <c r="D65" i="19"/>
  <c r="D20" i="19"/>
  <c r="D17" i="19"/>
  <c r="D16" i="19" s="1"/>
  <c r="D15" i="19" l="1"/>
  <c r="Q16" i="14"/>
  <c r="R16" i="14" s="1"/>
  <c r="Q15" i="14"/>
  <c r="R15" i="14" s="1"/>
  <c r="Q8" i="14"/>
  <c r="R8" i="14" s="1"/>
  <c r="D64" i="19"/>
  <c r="Q13" i="14" l="1"/>
  <c r="Q6" i="14"/>
  <c r="R6" i="14" s="1"/>
  <c r="Q7" i="14"/>
  <c r="R7" i="14" s="1"/>
  <c r="D63" i="19"/>
  <c r="D83" i="19" s="1"/>
  <c r="Q14" i="14"/>
  <c r="D40" i="6"/>
  <c r="D40" i="18"/>
  <c r="D37" i="9"/>
  <c r="D36" i="13"/>
  <c r="D38" i="3"/>
  <c r="J13" i="14" l="1"/>
  <c r="R13" i="14" s="1"/>
  <c r="Q17" i="14"/>
  <c r="D43" i="10"/>
  <c r="D88" i="19" l="1"/>
  <c r="C37" i="14"/>
  <c r="I83" i="19"/>
  <c r="D95" i="2" l="1"/>
  <c r="J11" i="14" l="1"/>
  <c r="D94" i="2"/>
  <c r="J14" i="14"/>
  <c r="D41" i="13" l="1"/>
  <c r="D44" i="13"/>
  <c r="D54" i="13"/>
  <c r="D68" i="5"/>
  <c r="D67" i="5" s="1"/>
  <c r="D52" i="16"/>
  <c r="D63" i="16"/>
  <c r="D76" i="16"/>
  <c r="D35" i="13" l="1"/>
  <c r="D34" i="3"/>
  <c r="D130" i="10"/>
  <c r="M14" i="14" s="1"/>
  <c r="D56" i="9"/>
  <c r="D126" i="12"/>
  <c r="D126" i="10" l="1"/>
  <c r="D75" i="10"/>
  <c r="D83" i="10"/>
  <c r="D73" i="10"/>
  <c r="D68" i="10"/>
  <c r="D54" i="10"/>
  <c r="D50" i="10"/>
  <c r="D47" i="10"/>
  <c r="D41" i="10"/>
  <c r="D90" i="10" l="1"/>
  <c r="D89" i="10" s="1"/>
  <c r="M11" i="14" s="1"/>
  <c r="D40" i="10"/>
  <c r="M10" i="14" s="1"/>
  <c r="D128" i="10"/>
  <c r="D36" i="10"/>
  <c r="D75" i="17" l="1"/>
  <c r="D74" i="17" s="1"/>
  <c r="D73" i="17" s="1"/>
  <c r="E14" i="14" s="1"/>
  <c r="D61" i="17"/>
  <c r="D37" i="17"/>
  <c r="D33" i="17"/>
  <c r="K10" i="14"/>
  <c r="D63" i="9"/>
  <c r="D48" i="9"/>
  <c r="D13" i="16" l="1"/>
  <c r="D27" i="13" l="1"/>
  <c r="D26" i="9"/>
  <c r="D26" i="3"/>
  <c r="D73" i="18" l="1"/>
  <c r="D72" i="18" s="1"/>
  <c r="D71" i="18" s="1"/>
  <c r="H14" i="14" s="1"/>
  <c r="D52" i="18"/>
  <c r="D44" i="18"/>
  <c r="D35" i="18"/>
  <c r="D32" i="18"/>
  <c r="D27" i="18"/>
  <c r="D24" i="18"/>
  <c r="D21" i="18"/>
  <c r="D18" i="18"/>
  <c r="D69" i="17"/>
  <c r="D58" i="17"/>
  <c r="D49" i="17"/>
  <c r="D22" i="17"/>
  <c r="D19" i="17"/>
  <c r="D39" i="18" l="1"/>
  <c r="H5" i="14" s="1"/>
  <c r="D12" i="17"/>
  <c r="E3" i="14" s="1"/>
  <c r="D36" i="17"/>
  <c r="E5" i="14" s="1"/>
  <c r="D14" i="18"/>
  <c r="H3" i="14" s="1"/>
  <c r="C28" i="14" s="1"/>
  <c r="E17" i="14" l="1"/>
  <c r="C25" i="14" s="1"/>
  <c r="D11" i="17"/>
  <c r="D13" i="18"/>
  <c r="D78" i="18" s="1"/>
  <c r="C81" i="16"/>
  <c r="C84" i="16" s="1"/>
  <c r="D75" i="16" l="1"/>
  <c r="D70" i="16"/>
  <c r="D56" i="16"/>
  <c r="D48" i="16"/>
  <c r="D43" i="16"/>
  <c r="D39" i="16"/>
  <c r="D37" i="16"/>
  <c r="D33" i="16"/>
  <c r="D30" i="16"/>
  <c r="D25" i="16"/>
  <c r="D22" i="16"/>
  <c r="D19" i="16"/>
  <c r="D36" i="16" l="1"/>
  <c r="F5" i="14" s="1"/>
  <c r="D74" i="16"/>
  <c r="F14" i="14" s="1"/>
  <c r="D16" i="16"/>
  <c r="D12" i="16" s="1"/>
  <c r="F3" i="14" s="1"/>
  <c r="F17" i="14" l="1"/>
  <c r="C26" i="14" s="1"/>
  <c r="D11" i="16"/>
  <c r="D81" i="16" s="1"/>
  <c r="D49" i="6" l="1"/>
  <c r="D39" i="6" s="1"/>
  <c r="D56" i="6"/>
  <c r="I11" i="14" s="1"/>
  <c r="C74" i="5" l="1"/>
  <c r="I5" i="14"/>
  <c r="D80" i="11"/>
  <c r="D57" i="11"/>
  <c r="D54" i="11"/>
  <c r="D27" i="11"/>
  <c r="D35" i="12"/>
  <c r="D114" i="12"/>
  <c r="D40" i="12"/>
  <c r="D39" i="12" s="1"/>
  <c r="D125" i="12" l="1"/>
  <c r="N14" i="14" s="1"/>
  <c r="E83" i="3" l="1"/>
  <c r="F83" i="3"/>
  <c r="G83" i="3"/>
  <c r="H83" i="3"/>
  <c r="I83" i="3"/>
  <c r="D51" i="9" l="1"/>
  <c r="N10" i="14" l="1"/>
  <c r="D35" i="6" l="1"/>
  <c r="D14" i="5"/>
  <c r="D33" i="1" l="1"/>
  <c r="D69" i="1"/>
  <c r="D23" i="5"/>
  <c r="D20" i="5"/>
  <c r="D49" i="1" l="1"/>
  <c r="D31" i="3" l="1"/>
  <c r="D27" i="6"/>
  <c r="D32" i="6" l="1"/>
  <c r="D33" i="5" l="1"/>
  <c r="D33" i="13" l="1"/>
  <c r="D77" i="3"/>
  <c r="D76" i="3" s="1"/>
  <c r="O14" i="14" s="1"/>
  <c r="D65" i="3"/>
  <c r="D64" i="3" s="1"/>
  <c r="D108" i="12"/>
  <c r="D77" i="12" s="1"/>
  <c r="D27" i="12"/>
  <c r="D87" i="11"/>
  <c r="D79" i="11"/>
  <c r="D78" i="11" s="1"/>
  <c r="L11" i="14" s="1"/>
  <c r="D63" i="11"/>
  <c r="D49" i="11"/>
  <c r="D39" i="11"/>
  <c r="D72" i="9"/>
  <c r="D71" i="9" s="1"/>
  <c r="K14" i="14" s="1"/>
  <c r="D54" i="9"/>
  <c r="D46" i="9"/>
  <c r="D43" i="9"/>
  <c r="D40" i="9"/>
  <c r="D34" i="9"/>
  <c r="D26" i="2"/>
  <c r="D60" i="6"/>
  <c r="D59" i="6" s="1"/>
  <c r="D58" i="6" s="1"/>
  <c r="I14" i="14" s="1"/>
  <c r="D30" i="5"/>
  <c r="D17" i="5"/>
  <c r="D62" i="5"/>
  <c r="D55" i="5"/>
  <c r="D51" i="5"/>
  <c r="D47" i="5"/>
  <c r="D43" i="5"/>
  <c r="D40" i="5"/>
  <c r="D38" i="5"/>
  <c r="D77" i="1"/>
  <c r="D62" i="1"/>
  <c r="D58" i="1"/>
  <c r="D55" i="1"/>
  <c r="D53" i="1"/>
  <c r="D44" i="1"/>
  <c r="D39" i="1"/>
  <c r="D37" i="1"/>
  <c r="N11" i="14" l="1"/>
  <c r="D37" i="3"/>
  <c r="O10" i="14" s="1"/>
  <c r="C14" i="14"/>
  <c r="D76" i="1"/>
  <c r="D37" i="5"/>
  <c r="G5" i="14" s="1"/>
  <c r="J10" i="14"/>
  <c r="O11" i="14"/>
  <c r="D36" i="9"/>
  <c r="K5" i="14" s="1"/>
  <c r="P10" i="14"/>
  <c r="D13" i="5"/>
  <c r="D38" i="11"/>
  <c r="G3" i="14" l="1"/>
  <c r="D12" i="5"/>
  <c r="L10" i="14"/>
  <c r="D72" i="13"/>
  <c r="D68" i="13"/>
  <c r="D67" i="13" s="1"/>
  <c r="P11" i="14" s="1"/>
  <c r="R11" i="14" s="1"/>
  <c r="D86" i="11"/>
  <c r="E26" i="7"/>
  <c r="E25" i="7" s="1"/>
  <c r="E24" i="7" s="1"/>
  <c r="E23" i="7" s="1"/>
  <c r="G25" i="7"/>
  <c r="G24" i="7" s="1"/>
  <c r="G23" i="7" s="1"/>
  <c r="F25" i="7"/>
  <c r="F24" i="7" s="1"/>
  <c r="F23" i="7" s="1"/>
  <c r="D25" i="7"/>
  <c r="D24" i="7" s="1"/>
  <c r="D23" i="7" s="1"/>
  <c r="E21" i="7"/>
  <c r="E20" i="7" s="1"/>
  <c r="G20" i="7"/>
  <c r="F20" i="7"/>
  <c r="D20" i="7"/>
  <c r="E18" i="7"/>
  <c r="E17" i="7"/>
  <c r="E16" i="7" s="1"/>
  <c r="E15" i="7" s="1"/>
  <c r="G16" i="7"/>
  <c r="G15" i="7" s="1"/>
  <c r="F16" i="7"/>
  <c r="F15" i="7" s="1"/>
  <c r="D16" i="7"/>
  <c r="D15" i="7" s="1"/>
  <c r="D66" i="5"/>
  <c r="G14" i="14" s="1"/>
  <c r="E16" i="2"/>
  <c r="G18" i="2"/>
  <c r="H18" i="2" s="1"/>
  <c r="G19" i="2"/>
  <c r="H19" i="2" s="1"/>
  <c r="F27" i="2"/>
  <c r="G29" i="2"/>
  <c r="G32" i="2"/>
  <c r="H32" i="2" s="1"/>
  <c r="G33" i="2"/>
  <c r="H33" i="2" s="1"/>
  <c r="F66" i="2"/>
  <c r="F67" i="2" s="1"/>
  <c r="G17" i="14" l="1"/>
  <c r="C27" i="14" s="1"/>
  <c r="R10" i="14"/>
  <c r="D74" i="5"/>
  <c r="D71" i="13"/>
  <c r="P14" i="14" s="1"/>
  <c r="D14" i="7"/>
  <c r="D13" i="7" s="1"/>
  <c r="D27" i="7" s="1"/>
  <c r="D85" i="11"/>
  <c r="L14" i="14" s="1"/>
  <c r="F14" i="7"/>
  <c r="F13" i="7" s="1"/>
  <c r="F27" i="7" s="1"/>
  <c r="E14" i="7"/>
  <c r="E13" i="7" s="1"/>
  <c r="E27" i="7" s="1"/>
  <c r="G14" i="7"/>
  <c r="G13" i="7" s="1"/>
  <c r="G27" i="7" s="1"/>
  <c r="D36" i="1"/>
  <c r="C5" i="14" s="1"/>
  <c r="R5" i="14" s="1"/>
  <c r="R14" i="14" l="1"/>
  <c r="G102" i="2"/>
  <c r="D25" i="1" l="1"/>
  <c r="D21" i="11" l="1"/>
  <c r="D24" i="12"/>
  <c r="D21" i="12" l="1"/>
  <c r="D21" i="6"/>
  <c r="D21" i="10"/>
  <c r="D23" i="3"/>
  <c r="D24" i="6"/>
  <c r="D20" i="3" l="1"/>
  <c r="D13" i="3" s="1"/>
  <c r="O9" i="14" s="1"/>
  <c r="O17" i="14" s="1"/>
  <c r="D21" i="13"/>
  <c r="D24" i="13"/>
  <c r="D23" i="9"/>
  <c r="D17" i="9" l="1"/>
  <c r="D18" i="13"/>
  <c r="D30" i="13" l="1"/>
  <c r="D15" i="13"/>
  <c r="D14" i="9"/>
  <c r="C77" i="9"/>
  <c r="D31" i="9"/>
  <c r="D14" i="13" l="1"/>
  <c r="D13" i="13" s="1"/>
  <c r="D78" i="13" s="1"/>
  <c r="D13" i="9"/>
  <c r="K3" i="14" s="1"/>
  <c r="K17" i="14" s="1"/>
  <c r="C31" i="14" s="1"/>
  <c r="P9" i="14" l="1"/>
  <c r="D12" i="9"/>
  <c r="D77" i="9" s="1"/>
  <c r="P17" i="14" l="1"/>
  <c r="C36" i="14" s="1"/>
  <c r="D15" i="11"/>
  <c r="D15" i="10"/>
  <c r="D15" i="6"/>
  <c r="D18" i="11"/>
  <c r="D18" i="10"/>
  <c r="D18" i="6"/>
  <c r="D18" i="12"/>
  <c r="D24" i="10"/>
  <c r="D24" i="11" l="1"/>
  <c r="D13" i="2"/>
  <c r="D102" i="2" s="1"/>
  <c r="D32" i="10"/>
  <c r="D14" i="6"/>
  <c r="C83" i="3"/>
  <c r="C65" i="6"/>
  <c r="C102" i="2"/>
  <c r="C136" i="10"/>
  <c r="D31" i="11"/>
  <c r="C93" i="11"/>
  <c r="D14" i="11" l="1"/>
  <c r="D13" i="11" s="1"/>
  <c r="D93" i="11" s="1"/>
  <c r="I3" i="14"/>
  <c r="D12" i="3"/>
  <c r="D83" i="3" s="1"/>
  <c r="D14" i="10"/>
  <c r="D136" i="10" s="1"/>
  <c r="J3" i="14"/>
  <c r="J17" i="14" s="1"/>
  <c r="D12" i="2"/>
  <c r="D13" i="6"/>
  <c r="D65" i="6" s="1"/>
  <c r="D32" i="12"/>
  <c r="C35" i="14"/>
  <c r="D14" i="12" l="1"/>
  <c r="D13" i="12" s="1"/>
  <c r="D134" i="12" s="1"/>
  <c r="E136" i="12" s="1"/>
  <c r="I17" i="14"/>
  <c r="C29" i="14" s="1"/>
  <c r="L9" i="14"/>
  <c r="D13" i="10"/>
  <c r="M9" i="14"/>
  <c r="L83" i="3"/>
  <c r="C30" i="14"/>
  <c r="F12" i="2"/>
  <c r="N9" i="14" l="1"/>
  <c r="N17" i="14" s="1"/>
  <c r="M17" i="14"/>
  <c r="C33" i="14" s="1"/>
  <c r="L17" i="14"/>
  <c r="C32" i="14" s="1"/>
  <c r="R9" i="14" l="1"/>
  <c r="C34" i="14"/>
  <c r="D80" i="17" l="1"/>
  <c r="D88" i="17" s="1"/>
  <c r="D22" i="1" l="1"/>
  <c r="D16" i="1" l="1"/>
  <c r="D19" i="1"/>
  <c r="D13" i="1"/>
  <c r="D30" i="1" l="1"/>
  <c r="D12" i="1" s="1"/>
  <c r="C3" i="14" s="1"/>
  <c r="D17" i="14"/>
  <c r="I22" i="14" s="1"/>
  <c r="C85" i="1"/>
  <c r="C24" i="14" l="1"/>
  <c r="D11" i="1"/>
  <c r="D85" i="1" l="1"/>
  <c r="C17" i="14"/>
  <c r="S17" i="14" s="1"/>
  <c r="U17" i="14" s="1"/>
  <c r="R3" i="14"/>
  <c r="U3" i="14" s="1"/>
  <c r="R17" i="14" l="1"/>
  <c r="U21" i="14" s="1"/>
  <c r="C23" i="14"/>
  <c r="C38" i="14" s="1"/>
  <c r="C42" i="14" s="1"/>
  <c r="R20" i="14" l="1"/>
  <c r="D28" i="14" l="1"/>
  <c r="D25" i="14"/>
  <c r="D23" i="14"/>
  <c r="D33" i="14"/>
  <c r="D26" i="14"/>
  <c r="D34" i="14"/>
  <c r="D36" i="14"/>
  <c r="D29" i="14"/>
  <c r="D32" i="14"/>
  <c r="D37" i="14"/>
  <c r="D27" i="14"/>
  <c r="D30" i="14"/>
  <c r="D31" i="14"/>
  <c r="D35" i="14"/>
  <c r="D24" i="14"/>
  <c r="D38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Jefe_Presupuesto</author>
  </authors>
  <commentList>
    <comment ref="G6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Intereses de créditos</t>
        </r>
      </text>
    </comment>
    <comment ref="M11" authorId="0" shapeId="0" xr:uid="{00000000-0006-0000-1000-000002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PP 2024</t>
        </r>
      </text>
    </comment>
    <comment ref="N11" authorId="0" shapeId="0" xr:uid="{00000000-0006-0000-1000-000003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Plan de Gobierno</t>
        </r>
      </text>
    </comment>
    <comment ref="G15" authorId="0" shapeId="0" xr:uid="{00000000-0006-0000-1000-000004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I</t>
        </r>
      </text>
    </comment>
  </commentList>
</comments>
</file>

<file path=xl/sharedStrings.xml><?xml version="1.0" encoding="utf-8"?>
<sst xmlns="http://schemas.openxmlformats.org/spreadsheetml/2006/main" count="2671" uniqueCount="1798">
  <si>
    <t xml:space="preserve">GOBIERNO AUTÓNOMO DESCENTRALIZADO MUNICIPAL </t>
  </si>
  <si>
    <t>DE LA JOYA DE LOS SACHAS</t>
  </si>
  <si>
    <t xml:space="preserve">FUNCIÓN I:  SERVICIOS GENERALES </t>
  </si>
  <si>
    <t>PROGRAMA 1:  ADMINISTRACIÓN GENERAL</t>
  </si>
  <si>
    <t>SUBPROGRAMA 1: EJECUTIVO, LEGISLATIVO Y ASESOR</t>
  </si>
  <si>
    <t>ASIGNACIÓN DEL GASTO SEGÚN EL OBJETO</t>
  </si>
  <si>
    <t>PARTIDA PRESUPUESTARIA</t>
  </si>
  <si>
    <t>DETALLE</t>
  </si>
  <si>
    <t>PARCIAL</t>
  </si>
  <si>
    <t>COMPROMETIDO AL 30 DE MAYO 2014</t>
  </si>
  <si>
    <t>SALDO</t>
  </si>
  <si>
    <t>LIMITE</t>
  </si>
  <si>
    <t>ASIGNACIÓN ANUAL</t>
  </si>
  <si>
    <t>GASTOS CORRIENTES</t>
  </si>
  <si>
    <t>GASTOS EN PERSONAL</t>
  </si>
  <si>
    <t>111.51.01</t>
  </si>
  <si>
    <t>Subgrupo 1: Remuneraciones Básicas</t>
  </si>
  <si>
    <t>111.51.01.05</t>
  </si>
  <si>
    <t>Remuneraciones Unificadas</t>
  </si>
  <si>
    <t>111.51.01.06</t>
  </si>
  <si>
    <t>Salarios Unificados</t>
  </si>
  <si>
    <t>111.51.02</t>
  </si>
  <si>
    <t>Subgrupo 2: Remuneraciones Complementarias</t>
  </si>
  <si>
    <t>111.51.02.03</t>
  </si>
  <si>
    <t>Décimo Tercer Sueldo</t>
  </si>
  <si>
    <t>111.51.02.04</t>
  </si>
  <si>
    <t>Décimo Cuarto Sueldo</t>
  </si>
  <si>
    <t>112.51.03</t>
  </si>
  <si>
    <t>Subgrupo 3: Remuneraciones Compensatorias</t>
  </si>
  <si>
    <t>111.51.03.04</t>
  </si>
  <si>
    <t>Compensación por transporte</t>
  </si>
  <si>
    <t>111.51.03.06</t>
  </si>
  <si>
    <t>Alimentación</t>
  </si>
  <si>
    <t>111.51.05</t>
  </si>
  <si>
    <t>Subgrupo 5: Remuneraciones Temporales</t>
  </si>
  <si>
    <t>111.51.05.09</t>
  </si>
  <si>
    <t>Horas Extraordinarias y suplementarias</t>
  </si>
  <si>
    <t>111.51.05.12</t>
  </si>
  <si>
    <t>Subrogación</t>
  </si>
  <si>
    <t>111.51.05.13</t>
  </si>
  <si>
    <t>Encargos</t>
  </si>
  <si>
    <t>111.51.06</t>
  </si>
  <si>
    <t>Subgrupo 6: Aportes Patronales a la Seguridad Social</t>
  </si>
  <si>
    <t>111.51.06.01</t>
  </si>
  <si>
    <t>Aporte Patronal</t>
  </si>
  <si>
    <t>111.51.06.02</t>
  </si>
  <si>
    <t>Fondos de Reserva</t>
  </si>
  <si>
    <t>111.51.07</t>
  </si>
  <si>
    <t>Subgrupo 7: Indemnizaciones</t>
  </si>
  <si>
    <t>111.51.07.07</t>
  </si>
  <si>
    <t>Compensación por vacaciones no gozadas por Cesación de Funciones</t>
  </si>
  <si>
    <t xml:space="preserve">BIENES Y SERVICIOS DE CONSUMO </t>
  </si>
  <si>
    <t>111.53.01</t>
  </si>
  <si>
    <t>Subgrupo 1: Servicios Básicos</t>
  </si>
  <si>
    <t>Telecomunicaciones</t>
  </si>
  <si>
    <t>111.53.01.06</t>
  </si>
  <si>
    <t>Servicio de Correo</t>
  </si>
  <si>
    <t>111.53.02</t>
  </si>
  <si>
    <t>Subgrupo 2: Servicios Generales</t>
  </si>
  <si>
    <t>111.53.02.04</t>
  </si>
  <si>
    <t>Edición, Impresión, Reproducción, Publicaciones Suscripciones, Fotocopiado, Traducción, Empastado, Enmarcación, Serigrafía, Fotografía, Carnetización Filmación e Imágenes Satelitales</t>
  </si>
  <si>
    <t>111.53.03</t>
  </si>
  <si>
    <t>Subgrupo 3: Traslados, Instalaciones, Viáticos y Subsistencias</t>
  </si>
  <si>
    <t>111.53.03.01</t>
  </si>
  <si>
    <t>Pasajes al Interior</t>
  </si>
  <si>
    <t>111.53.03.02</t>
  </si>
  <si>
    <t>Pasajes al Exterior</t>
  </si>
  <si>
    <t>111.53.03.03</t>
  </si>
  <si>
    <t>Viáticos y Subsistencias en el Interior</t>
  </si>
  <si>
    <t>111.53.03.04</t>
  </si>
  <si>
    <t>Viáticos y Subsistencias en el Exterior</t>
  </si>
  <si>
    <t>111.53.04</t>
  </si>
  <si>
    <t>Subgrupo 4: Instalación, Mantenimiento y Reparación</t>
  </si>
  <si>
    <t>111.53.04.03</t>
  </si>
  <si>
    <t>Mobiliarios</t>
  </si>
  <si>
    <t>111.53.04.04</t>
  </si>
  <si>
    <t>Maquinarias y equipos</t>
  </si>
  <si>
    <t>Vehículos</t>
  </si>
  <si>
    <t>111.53.05</t>
  </si>
  <si>
    <t>Subgrupo 5: Arrendamiento de Bienes</t>
  </si>
  <si>
    <t>111.53.05.05</t>
  </si>
  <si>
    <t>Vehículos arrendamiento</t>
  </si>
  <si>
    <t>111.53.06</t>
  </si>
  <si>
    <t>Subgrupo 6: Contratación de Estudios e Investigaciones</t>
  </si>
  <si>
    <t>Consultoría, Asesoría e Investigación Especializada</t>
  </si>
  <si>
    <t>111.53.06.06</t>
  </si>
  <si>
    <t>Honorarios por contratos civiles de servicios</t>
  </si>
  <si>
    <t>111.53.07</t>
  </si>
  <si>
    <t>Subgrupo 7: Gastos en Informática</t>
  </si>
  <si>
    <t>111.53.07.01</t>
  </si>
  <si>
    <t>Desarrollo, Actualización, Asistencia Técnica y Soporte de Sistemas Informáticos</t>
  </si>
  <si>
    <t>111.53.07.02</t>
  </si>
  <si>
    <t>Arrendamiento y Licencias de Uso de Paquetes Informáticos</t>
  </si>
  <si>
    <t>111.53.07.04</t>
  </si>
  <si>
    <t>Mantenimiento y Reparación de Equipos y Sist. Informáticos</t>
  </si>
  <si>
    <t>111.53.08</t>
  </si>
  <si>
    <t>Subgrupo 8: Bienes de Uso y Consumo Corriente</t>
  </si>
  <si>
    <t>111.53.08.02</t>
  </si>
  <si>
    <t>Vestuario, Lenceria y Prendas de Protección y, Accesorios para Uniformes Militares y Policiales; y, Carpas</t>
  </si>
  <si>
    <t>111.53.08.04</t>
  </si>
  <si>
    <t>Materiales de Oficina</t>
  </si>
  <si>
    <t>111.53.08.05</t>
  </si>
  <si>
    <t>Materiales de Aseo</t>
  </si>
  <si>
    <t>111.53.08.07</t>
  </si>
  <si>
    <t>Materiales de Impresión, Fotografía, Reproducción y Publicaciones</t>
  </si>
  <si>
    <t>111.53.08.11</t>
  </si>
  <si>
    <t>Insumos, Bienes, Materiales y Suministros para la Construcción, Eléctricos, Plomería, Carpintería, Señalización Vial, Navegación y Contra Incendios</t>
  </si>
  <si>
    <t>111.53.08.13</t>
  </si>
  <si>
    <t>Repuestos y Accesorios</t>
  </si>
  <si>
    <t>111.53.14</t>
  </si>
  <si>
    <t>Subgrupo 14: Bienes Muebles no Depreciables</t>
  </si>
  <si>
    <t>111.53.14.03</t>
  </si>
  <si>
    <t>111.53.14.04</t>
  </si>
  <si>
    <t>Maquinarias y Equipos</t>
  </si>
  <si>
    <t>111.53.14.06</t>
  </si>
  <si>
    <t>111.53.14.07</t>
  </si>
  <si>
    <t>Equipos, Sistemas y Paquetes Informáticos</t>
  </si>
  <si>
    <t>111.53.14.08</t>
  </si>
  <si>
    <t>111.53.14.09</t>
  </si>
  <si>
    <t>OTROS GASTOS CORRIENTES</t>
  </si>
  <si>
    <t>Subgrupo 1: Impuestos, Tasas y Contribuciones</t>
  </si>
  <si>
    <t>Tasas Generales</t>
  </si>
  <si>
    <t>111.57.02</t>
  </si>
  <si>
    <t>Subgrupo 2: Seguros, Costos Financieros y Otros Gastos</t>
  </si>
  <si>
    <t>Costas Judiciales; Trámites Notariales y Legalización de Documentos</t>
  </si>
  <si>
    <t>GASTOS DE CAPITAL</t>
  </si>
  <si>
    <t>BIENES DE LARGA DURACIÓN</t>
  </si>
  <si>
    <t>111.84.01</t>
  </si>
  <si>
    <t>Subgrupo 1: Bienes Muebles</t>
  </si>
  <si>
    <t>111.84.01.03</t>
  </si>
  <si>
    <t>111.84.01.04</t>
  </si>
  <si>
    <t>111.84.01.07</t>
  </si>
  <si>
    <t>TOTAL DEL PROGRAMA</t>
  </si>
  <si>
    <t>SUBPROGRAMA 2: GESTIÓN ADMINISTRATIVA</t>
  </si>
  <si>
    <t>112.51.01</t>
  </si>
  <si>
    <t>112.51.01.05</t>
  </si>
  <si>
    <t>112.51.01.06</t>
  </si>
  <si>
    <t>112.51.02</t>
  </si>
  <si>
    <t>112.51.02.03</t>
  </si>
  <si>
    <t>112.51.02.04</t>
  </si>
  <si>
    <t>112.51.03.04</t>
  </si>
  <si>
    <t>112.51.03.06</t>
  </si>
  <si>
    <t>112.51.04</t>
  </si>
  <si>
    <t xml:space="preserve">Subgrupo 4: Remuneraciones </t>
  </si>
  <si>
    <t>112.51.04.01</t>
  </si>
  <si>
    <t>Por cargas familiares</t>
  </si>
  <si>
    <t>112.51.04.08</t>
  </si>
  <si>
    <t>Subsidio de Antigüedad</t>
  </si>
  <si>
    <t>112.51.05</t>
  </si>
  <si>
    <t>112.51.05.09</t>
  </si>
  <si>
    <t>112.51.05.10</t>
  </si>
  <si>
    <t>Servicios Personales por Contrato</t>
  </si>
  <si>
    <t>112.51.05.12</t>
  </si>
  <si>
    <t>Subrogaciones</t>
  </si>
  <si>
    <t>112.51.05.13</t>
  </si>
  <si>
    <t>Encargo</t>
  </si>
  <si>
    <t>112.51.06</t>
  </si>
  <si>
    <t>112.51.06.01</t>
  </si>
  <si>
    <t>112.51.06.02</t>
  </si>
  <si>
    <t>112.51.07</t>
  </si>
  <si>
    <t>Compensación por Desahucio</t>
  </si>
  <si>
    <t>Beneficio por Jubilación</t>
  </si>
  <si>
    <t>112.51.07.07</t>
  </si>
  <si>
    <t>112.53.01</t>
  </si>
  <si>
    <t>112.53.01.04</t>
  </si>
  <si>
    <t>Energia Eléctrica</t>
  </si>
  <si>
    <t>112.53.02</t>
  </si>
  <si>
    <t>Fletes y Maniobras</t>
  </si>
  <si>
    <t>112.53.02.04</t>
  </si>
  <si>
    <t>112.53.03</t>
  </si>
  <si>
    <t>112.53.03.01</t>
  </si>
  <si>
    <t>112.53.03.03</t>
  </si>
  <si>
    <t>112.53.04</t>
  </si>
  <si>
    <t>112.53.04.04</t>
  </si>
  <si>
    <t>Maquinarias y equipos (Instalación, Mantenimiento y Reparación)</t>
  </si>
  <si>
    <t>112.53.05</t>
  </si>
  <si>
    <t>112.53.05.05</t>
  </si>
  <si>
    <t>Vehículos (Arrendamiento)</t>
  </si>
  <si>
    <t>112.53.06</t>
  </si>
  <si>
    <t>112.53.07</t>
  </si>
  <si>
    <t>112.53.07.01</t>
  </si>
  <si>
    <t>112.53.07.02</t>
  </si>
  <si>
    <t>112.53.07.04</t>
  </si>
  <si>
    <t>112.53.08</t>
  </si>
  <si>
    <t>112.53.08.02</t>
  </si>
  <si>
    <t>112.53.08.03</t>
  </si>
  <si>
    <t>112.53.08.04</t>
  </si>
  <si>
    <t>112.53.08.05</t>
  </si>
  <si>
    <t>112.53.08.07</t>
  </si>
  <si>
    <t>112.53.08.09</t>
  </si>
  <si>
    <t>112.53.08.11</t>
  </si>
  <si>
    <t>112.53.08.13</t>
  </si>
  <si>
    <t>112.53.08.26</t>
  </si>
  <si>
    <t>Dispositivos médicos de uso general</t>
  </si>
  <si>
    <t>112.53.14</t>
  </si>
  <si>
    <t>112.53.14.03</t>
  </si>
  <si>
    <t>Mobiliarios (No depreciable)</t>
  </si>
  <si>
    <t>112.53.14.04</t>
  </si>
  <si>
    <t>Maquinarias y Equipos (No depreciable)</t>
  </si>
  <si>
    <t>112.53.14.06</t>
  </si>
  <si>
    <t>Herramientas (No depreciable)</t>
  </si>
  <si>
    <t>112.53.14.07</t>
  </si>
  <si>
    <t>Matrículas de vehículos</t>
  </si>
  <si>
    <t>Permisos de Funcionamiento</t>
  </si>
  <si>
    <t>112.84.01</t>
  </si>
  <si>
    <t>112.84.01.03</t>
  </si>
  <si>
    <t>112.84.01.04</t>
  </si>
  <si>
    <t>112.84.01.07</t>
  </si>
  <si>
    <t xml:space="preserve">      PROGRAMA 2:   GESTIÓN FINANCIERA</t>
  </si>
  <si>
    <t>121.51.01</t>
  </si>
  <si>
    <t>121.51.01.05</t>
  </si>
  <si>
    <t>121.51.02</t>
  </si>
  <si>
    <t>121.51.02.03</t>
  </si>
  <si>
    <t>121.51.02.04</t>
  </si>
  <si>
    <t>121.51.05</t>
  </si>
  <si>
    <t>121.51.05.12</t>
  </si>
  <si>
    <t>121.51.05.13</t>
  </si>
  <si>
    <t>121.51.06</t>
  </si>
  <si>
    <t>121.51.06.01</t>
  </si>
  <si>
    <t>121.51.06.02</t>
  </si>
  <si>
    <t>121.51.07</t>
  </si>
  <si>
    <t>121.53.</t>
  </si>
  <si>
    <t>BIENES Y SERVICIOS DE CONSUMO</t>
  </si>
  <si>
    <t>121.53.02</t>
  </si>
  <si>
    <t>121.53.02.04</t>
  </si>
  <si>
    <t>121.53.03</t>
  </si>
  <si>
    <t>Subgrupo 3: Traslados, Intalaciones, Viáticos y Subsistencias</t>
  </si>
  <si>
    <t>121.53.03.01</t>
  </si>
  <si>
    <t>121.53.03.03</t>
  </si>
  <si>
    <t>121.53.04</t>
  </si>
  <si>
    <t>Subgrupo 4: Instalación, Mantenimiento y Reparaciones</t>
  </si>
  <si>
    <t>121.53.06</t>
  </si>
  <si>
    <t>Subgrupo 06: Constratación de Estudios e Investigaciones</t>
  </si>
  <si>
    <t>121.53.07</t>
  </si>
  <si>
    <t>121.53.07.01</t>
  </si>
  <si>
    <t>Desarrollo, Actualización, Asistencia Tècnica y Soporte de Sistemas Informáticos</t>
  </si>
  <si>
    <t>121.53.07.02</t>
  </si>
  <si>
    <t>Arrendamiento y Licencia de Uso de Paquetes Informáticos</t>
  </si>
  <si>
    <t>121.53.07.04</t>
  </si>
  <si>
    <t>Mantenimiento y Reparación de Equipos y Sistemas Informáticos</t>
  </si>
  <si>
    <t>121.53.08</t>
  </si>
  <si>
    <t>121.53.08.02</t>
  </si>
  <si>
    <t>121.53.08.04</t>
  </si>
  <si>
    <t>121.53.08.11</t>
  </si>
  <si>
    <t>121.53.08.13</t>
  </si>
  <si>
    <t>121.53.14</t>
  </si>
  <si>
    <t>GASTOS FINANCIEROS</t>
  </si>
  <si>
    <t xml:space="preserve">Subgrupo 1: Títulos y Valores en Circulación </t>
  </si>
  <si>
    <t>Descuentos, Comisiones y Otros Cargos en Títulos y Valores</t>
  </si>
  <si>
    <t>Descuento en Predios Urbanos</t>
  </si>
  <si>
    <t>Descuento en Predios Rústicos</t>
  </si>
  <si>
    <t>Subgrupo 2: Intereses y Otros Cargos de la Deuda Pública Interna</t>
  </si>
  <si>
    <t>Sector Público Financiero</t>
  </si>
  <si>
    <t>Póliza de Fidelidad (personal caucionado)</t>
  </si>
  <si>
    <t>Comisiones Bancarias</t>
  </si>
  <si>
    <t>Otros Gastos Financieros</t>
  </si>
  <si>
    <t>121.84.01</t>
  </si>
  <si>
    <t>121.84.01.03</t>
  </si>
  <si>
    <t>121.84.01.04</t>
  </si>
  <si>
    <t>121.84.01.07</t>
  </si>
  <si>
    <t xml:space="preserve">        PROGRAMA 3:  JUSTICIA, POLICIA Y VIGILANCIA</t>
  </si>
  <si>
    <t>Servicios personales por contrato</t>
  </si>
  <si>
    <t>'Edición, Impresión, Reproducción, Publicaciones Suscripciones, Fotocopiado, Traducción, Empastado, Enmarcación, Serigrafía, Fotografía, Carnetización Filmación e Imágenes Satelitales</t>
  </si>
  <si>
    <t>FUNCIÓN V:  SERVICIOS INCLASIFICABLES</t>
  </si>
  <si>
    <t>PROGRAMA 1: GASTOS COMUNES DE LA ENTIDAD</t>
  </si>
  <si>
    <t>GASTO CORRIENTE</t>
  </si>
  <si>
    <t>TRANSFERENCIAS Y DONACIONES CORRIENTES</t>
  </si>
  <si>
    <t>511.58.01</t>
  </si>
  <si>
    <t>Subgrupo 1: Transferencias Corrientes al Sector Público</t>
  </si>
  <si>
    <t>511.58.01.02</t>
  </si>
  <si>
    <t>Subgrupo 2: A Entidades Descentralizadas y Autónomas</t>
  </si>
  <si>
    <t>511.58.01.02.01</t>
  </si>
  <si>
    <t>A la AME</t>
  </si>
  <si>
    <t>511.58.01.02.02</t>
  </si>
  <si>
    <t>A la Contraloría General del Estado</t>
  </si>
  <si>
    <t>511.58.01.08</t>
  </si>
  <si>
    <t>A cuentas o Fondos Especiales</t>
  </si>
  <si>
    <t>511.58.01.08.001</t>
  </si>
  <si>
    <t xml:space="preserve">Beneficios Adicionales Contratacion Colectiva Decreto MRL </t>
  </si>
  <si>
    <t>APLICACIÓN DEL FINANCIAMIENTO</t>
  </si>
  <si>
    <t>PASIVO CIRCULANTE</t>
  </si>
  <si>
    <t>511.97.01</t>
  </si>
  <si>
    <t>Subgrupo 1: Deuda Flotante</t>
  </si>
  <si>
    <t>511.97.01.01</t>
  </si>
  <si>
    <t>De Cuentas por Pagar (recursos comprometidos saldos de caja bancos)</t>
  </si>
  <si>
    <t>Herramientas</t>
  </si>
  <si>
    <t>Maquinaria y Equipos</t>
  </si>
  <si>
    <t>ACTIVOS DE LARGA DURACIÓN</t>
  </si>
  <si>
    <t>Construcciones y Edificaciones</t>
  </si>
  <si>
    <t>Materiales de Impresión, Fotografía, Reproducción y Public.</t>
  </si>
  <si>
    <t>Materiales de aseo</t>
  </si>
  <si>
    <t>Estudio y Diseño de Proyectos</t>
  </si>
  <si>
    <t>BIENES Y SERVICIOS PARA INVERSIÓN</t>
  </si>
  <si>
    <t xml:space="preserve">Subgrupo 3: Remuneraciones Compensatorias </t>
  </si>
  <si>
    <t>GASTOS EN PERSONAL PARA INVERSIÓN</t>
  </si>
  <si>
    <t>FUNCIÓN II:  SERVICIOS SOCIALES</t>
  </si>
  <si>
    <t>revisar</t>
  </si>
  <si>
    <t>211.84.01.08</t>
  </si>
  <si>
    <t>211.84.01.07</t>
  </si>
  <si>
    <t>211.84.01</t>
  </si>
  <si>
    <t>211.84.</t>
  </si>
  <si>
    <t>211.8.</t>
  </si>
  <si>
    <t>no</t>
  </si>
  <si>
    <t>Reconstrucción Piso 6 Aulas Escolares Y Cambio Cubierta Esc. 30 De Abril Enokanqui</t>
  </si>
  <si>
    <t>211.75.01.07.02.08</t>
  </si>
  <si>
    <t>alquilar</t>
  </si>
  <si>
    <t>Espectáculos Culturales y Sociales</t>
  </si>
  <si>
    <t>Subrogaciòn</t>
  </si>
  <si>
    <t>Horas Extraordinarias y Suplementarias</t>
  </si>
  <si>
    <t>GASTOS DE INVERSIÓN</t>
  </si>
  <si>
    <t>FUNCIÓN IV:  SERVICIOS COMUNALES</t>
  </si>
  <si>
    <t xml:space="preserve">Subgrupo 3: Remuneraciones </t>
  </si>
  <si>
    <t>OBRAS PÚBLICAS</t>
  </si>
  <si>
    <t>Obras de Infraestructura</t>
  </si>
  <si>
    <t>Construcciones Agropecuarias</t>
  </si>
  <si>
    <t>411.75.01.09.02</t>
  </si>
  <si>
    <t>Construcción del Recinto Ferial</t>
  </si>
  <si>
    <t xml:space="preserve">GASTOS DE INVERSIÓN </t>
  </si>
  <si>
    <t>Subgrupo 8: Bienes de Uso y Consumo para Inversion</t>
  </si>
  <si>
    <t>PRESUPUESTO 2021</t>
  </si>
  <si>
    <t>FUNCIÓN III:  SERVICIOS COMUNALES</t>
  </si>
  <si>
    <t>311.51.03</t>
  </si>
  <si>
    <t>311.51.04</t>
  </si>
  <si>
    <t xml:space="preserve">Encargos </t>
  </si>
  <si>
    <t>Compensación por desahucio</t>
  </si>
  <si>
    <t>311.84.01</t>
  </si>
  <si>
    <t>311.84.01.03</t>
  </si>
  <si>
    <t>311.84.01.04</t>
  </si>
  <si>
    <t>311.84.01.07</t>
  </si>
  <si>
    <t>PROGRAMA 2:  AMBIENTE Y SALUBRIDAD</t>
  </si>
  <si>
    <t>SUBPROGRAMA 1:  GESTIÓN AMBIENTAL</t>
  </si>
  <si>
    <t>321.71.01</t>
  </si>
  <si>
    <t>321.71.01.05</t>
  </si>
  <si>
    <t>321.71.01.06</t>
  </si>
  <si>
    <t>321.71.02</t>
  </si>
  <si>
    <t>321.71.02.03</t>
  </si>
  <si>
    <t>321.71.02.04</t>
  </si>
  <si>
    <t>321.71.03</t>
  </si>
  <si>
    <t>321.71.03.04</t>
  </si>
  <si>
    <t>321.71.03.06</t>
  </si>
  <si>
    <t>321.71.04</t>
  </si>
  <si>
    <t>321.71.04.01</t>
  </si>
  <si>
    <t>321.71.04.08</t>
  </si>
  <si>
    <t>321.71.05</t>
  </si>
  <si>
    <t>321.71.05.09</t>
  </si>
  <si>
    <t>321.71.06</t>
  </si>
  <si>
    <t>321.71.06.01</t>
  </si>
  <si>
    <t>321.71.06.02</t>
  </si>
  <si>
    <t>321.71.07</t>
  </si>
  <si>
    <t>321.71.07.04</t>
  </si>
  <si>
    <t>Compensación por Desahusio</t>
  </si>
  <si>
    <t>321.71.07.06</t>
  </si>
  <si>
    <t>321.71.07.07</t>
  </si>
  <si>
    <t>321.73.01</t>
  </si>
  <si>
    <t>321.73.01.04</t>
  </si>
  <si>
    <t>321.73.02</t>
  </si>
  <si>
    <t>321.73.02.04</t>
  </si>
  <si>
    <t>321.73.03</t>
  </si>
  <si>
    <t>321.73.03.01</t>
  </si>
  <si>
    <t>321.73.03.03</t>
  </si>
  <si>
    <t>321.73.04</t>
  </si>
  <si>
    <t>321.73.04.03</t>
  </si>
  <si>
    <t>321.73.04.04</t>
  </si>
  <si>
    <t>321.73.04.05</t>
  </si>
  <si>
    <t>321.73.04.06</t>
  </si>
  <si>
    <t>321.73.05</t>
  </si>
  <si>
    <t>321.73.06</t>
  </si>
  <si>
    <t>Consultoria, asesoría e investigación especilaizada</t>
  </si>
  <si>
    <t>321.73.08</t>
  </si>
  <si>
    <t>321.73.08.02</t>
  </si>
  <si>
    <t>321.73.08.03</t>
  </si>
  <si>
    <t>321.73.08.04</t>
  </si>
  <si>
    <t>321.73.08.05</t>
  </si>
  <si>
    <t>321.73.08.11</t>
  </si>
  <si>
    <t>321.73.08.13</t>
  </si>
  <si>
    <t>321.73.08.19</t>
  </si>
  <si>
    <t>Accesorios e insumos químicos y orgánicos</t>
  </si>
  <si>
    <t>321.73.14</t>
  </si>
  <si>
    <t>321.73.14.03</t>
  </si>
  <si>
    <t>321.73.14.04</t>
  </si>
  <si>
    <t>321.73.14.06</t>
  </si>
  <si>
    <t>321.73.14.07</t>
  </si>
  <si>
    <t>321.75.01</t>
  </si>
  <si>
    <t>De Urbanización y Embellecimiento</t>
  </si>
  <si>
    <t>321.75.01.07</t>
  </si>
  <si>
    <t>321.75.01.07.02</t>
  </si>
  <si>
    <t>Contraparte Mejoramiento Relleno Sanitario-Recolección de basura</t>
  </si>
  <si>
    <t>321.75.01.07.03</t>
  </si>
  <si>
    <t>Construcción Extensión Galpones Relleno Sanitaro Joya de los Sachas</t>
  </si>
  <si>
    <t>321.84.01</t>
  </si>
  <si>
    <t>321.84.01.04</t>
  </si>
  <si>
    <t>321.84.01.06</t>
  </si>
  <si>
    <t>321.84.01.07</t>
  </si>
  <si>
    <t>Subgrupo 4: Subsidios</t>
  </si>
  <si>
    <t>PROGRAMA 3:  GESTIÓN DE AGUA POTABLE Y ALCANTARILLADO</t>
  </si>
  <si>
    <t>331.71.01</t>
  </si>
  <si>
    <t>331.71.01.05</t>
  </si>
  <si>
    <t>331.71.01.06</t>
  </si>
  <si>
    <t>331.71.02</t>
  </si>
  <si>
    <t>331.71.02.03</t>
  </si>
  <si>
    <t>331.71.02.04</t>
  </si>
  <si>
    <t>331.71.03</t>
  </si>
  <si>
    <t>331.71.03.04</t>
  </si>
  <si>
    <t>331.71.03.06</t>
  </si>
  <si>
    <t>331.71.04</t>
  </si>
  <si>
    <t>331.71.04.01</t>
  </si>
  <si>
    <t>331.71.04.08</t>
  </si>
  <si>
    <t>331.71.05</t>
  </si>
  <si>
    <t>331.71.05.09</t>
  </si>
  <si>
    <t>331.71.05.10</t>
  </si>
  <si>
    <t>331.71.05.12</t>
  </si>
  <si>
    <t>Subrrogación</t>
  </si>
  <si>
    <t>331.71.06</t>
  </si>
  <si>
    <t>331.71.06.01</t>
  </si>
  <si>
    <t>331.71.06.02</t>
  </si>
  <si>
    <t>331.71.07</t>
  </si>
  <si>
    <t>331.71.07.04</t>
  </si>
  <si>
    <t>331.71.07.07</t>
  </si>
  <si>
    <t>331.73.01</t>
  </si>
  <si>
    <t>331.73.01.04</t>
  </si>
  <si>
    <t>331.73.02</t>
  </si>
  <si>
    <t>331.73.02.04</t>
  </si>
  <si>
    <t>331.73.03</t>
  </si>
  <si>
    <t>331.73.03.01</t>
  </si>
  <si>
    <t>331.73.03.03</t>
  </si>
  <si>
    <t>331.73.04</t>
  </si>
  <si>
    <t>331.73.04.04</t>
  </si>
  <si>
    <t>331.73.04.05</t>
  </si>
  <si>
    <t>331.73.04.06</t>
  </si>
  <si>
    <t>331.73.05</t>
  </si>
  <si>
    <t>331.73.06</t>
  </si>
  <si>
    <t>331.73.06.05</t>
  </si>
  <si>
    <t>331.73.08</t>
  </si>
  <si>
    <t>Bienes de Uso y Consumo de Inversión</t>
  </si>
  <si>
    <t>331.73.08.02</t>
  </si>
  <si>
    <t>331.73.08.03</t>
  </si>
  <si>
    <t>331.73.08.04</t>
  </si>
  <si>
    <t>331.73.08.05</t>
  </si>
  <si>
    <t>331.73.08.11</t>
  </si>
  <si>
    <t>331.73.08.13</t>
  </si>
  <si>
    <t>331.73.14</t>
  </si>
  <si>
    <t>331.73.14.03</t>
  </si>
  <si>
    <t>331.73.14.04</t>
  </si>
  <si>
    <t>331.73.14.06</t>
  </si>
  <si>
    <t>331.73.14.07</t>
  </si>
  <si>
    <t>331.75.01</t>
  </si>
  <si>
    <t>331.75.01.01</t>
  </si>
  <si>
    <t>De Agua Potable</t>
  </si>
  <si>
    <t>331.75.01.01.01</t>
  </si>
  <si>
    <t>331.75.01.01.02</t>
  </si>
  <si>
    <t>331.75.05</t>
  </si>
  <si>
    <t>Mantenimiento y Reparaciones</t>
  </si>
  <si>
    <t>331.84.01</t>
  </si>
  <si>
    <t>331.84.01.04</t>
  </si>
  <si>
    <t>331.84.01.07</t>
  </si>
  <si>
    <t>Bienes Inmuebles</t>
  </si>
  <si>
    <t>PROGRAMA 4:  GESTIÓN DE OBRAS PÚBLICAS</t>
  </si>
  <si>
    <t>GASTOS  DE INVERSIÓN</t>
  </si>
  <si>
    <t>341.71.01</t>
  </si>
  <si>
    <t>341.71.01.05</t>
  </si>
  <si>
    <t>341.71.01.06</t>
  </si>
  <si>
    <t>341.71.02</t>
  </si>
  <si>
    <t>341.71.02.03</t>
  </si>
  <si>
    <t>341.71.02.04</t>
  </si>
  <si>
    <t>341.71.03</t>
  </si>
  <si>
    <t>341.71.03.04</t>
  </si>
  <si>
    <t>341.71.03.06</t>
  </si>
  <si>
    <t>341.71.04</t>
  </si>
  <si>
    <t>341.71.04.01</t>
  </si>
  <si>
    <t>341.71.04.08</t>
  </si>
  <si>
    <t>341.71.05</t>
  </si>
  <si>
    <t>341.71.05.09</t>
  </si>
  <si>
    <t>341.71.05.10</t>
  </si>
  <si>
    <t>341.71.05.12</t>
  </si>
  <si>
    <t>subrogacion</t>
  </si>
  <si>
    <t>341.71.05.13</t>
  </si>
  <si>
    <t>341.71.06</t>
  </si>
  <si>
    <t>341.71.06.01</t>
  </si>
  <si>
    <t>341.71.06.02</t>
  </si>
  <si>
    <t>341.71.07</t>
  </si>
  <si>
    <t>341.71.07.04</t>
  </si>
  <si>
    <t>341.71.07.07</t>
  </si>
  <si>
    <t>341.73.01</t>
  </si>
  <si>
    <t>341.73.01.04</t>
  </si>
  <si>
    <t>Energia Electrica</t>
  </si>
  <si>
    <t>341.73.02</t>
  </si>
  <si>
    <t>341.73.02.02</t>
  </si>
  <si>
    <t>341.73.02.04</t>
  </si>
  <si>
    <t>Difusión, Información y Publicidad</t>
  </si>
  <si>
    <t>341.73.03</t>
  </si>
  <si>
    <t>341.73.03.01</t>
  </si>
  <si>
    <t>341.73.03.03</t>
  </si>
  <si>
    <t>341.73.04</t>
  </si>
  <si>
    <t>341.73.04.03</t>
  </si>
  <si>
    <t>341.73.04.04</t>
  </si>
  <si>
    <t>341.73.04.05</t>
  </si>
  <si>
    <t>341.73.06</t>
  </si>
  <si>
    <t>341.73.06.12</t>
  </si>
  <si>
    <t>341.73.06.04</t>
  </si>
  <si>
    <t>Fiscalización e inspecciones técnicas</t>
  </si>
  <si>
    <t>341.73.08</t>
  </si>
  <si>
    <t>341.73.08.02</t>
  </si>
  <si>
    <t>341.73.08.03</t>
  </si>
  <si>
    <t>341.73.08.04</t>
  </si>
  <si>
    <t>341.73.08.05</t>
  </si>
  <si>
    <t>341.73.08.11</t>
  </si>
  <si>
    <t>341.73.08.13</t>
  </si>
  <si>
    <t>341.73.14</t>
  </si>
  <si>
    <t>341.73.14.04</t>
  </si>
  <si>
    <t>341.73.14.06</t>
  </si>
  <si>
    <t>341.75.01</t>
  </si>
  <si>
    <t>Subgrupo 1: Obras de Infraestructura</t>
  </si>
  <si>
    <t>341.75.01.04</t>
  </si>
  <si>
    <t>341.75.01.05</t>
  </si>
  <si>
    <t>Obras Públicas de Transportes y Vías</t>
  </si>
  <si>
    <t>341.75.01.07</t>
  </si>
  <si>
    <t>341.75.04</t>
  </si>
  <si>
    <t>Obras en Líneas, Redes e Instalaciones Eléctricas y de Telecomunicaciones</t>
  </si>
  <si>
    <t>341.75.04.01</t>
  </si>
  <si>
    <t>subgrupo 1.-Líneas, Redes E Instalaciones Eléctricas</t>
  </si>
  <si>
    <t>341.75.04.01.01</t>
  </si>
  <si>
    <t>Iluminación Decorativa Av. Jaime Roldós Joya De Los Sachas</t>
  </si>
  <si>
    <t>341.75.04.01.02</t>
  </si>
  <si>
    <t>Iluminación Del Puente Principal Joya De Los Sachas</t>
  </si>
  <si>
    <t>341.75.05</t>
  </si>
  <si>
    <t>Mantenimiento y reparaciones</t>
  </si>
  <si>
    <t>341.75.05.01</t>
  </si>
  <si>
    <t>subgrupo 1.-Obras de infraestructura</t>
  </si>
  <si>
    <t>OTROS GASTOS DE INVERSIÓN</t>
  </si>
  <si>
    <t>341.84.01</t>
  </si>
  <si>
    <t>341.84.01.03</t>
  </si>
  <si>
    <t>341.84.01.05</t>
  </si>
  <si>
    <t>351.71.01</t>
  </si>
  <si>
    <t>361.71.01.05</t>
  </si>
  <si>
    <t>361.71.01.06</t>
  </si>
  <si>
    <t>361.71.02</t>
  </si>
  <si>
    <t>361.71.02.03</t>
  </si>
  <si>
    <t>361.71.02.04</t>
  </si>
  <si>
    <t>361.71.03</t>
  </si>
  <si>
    <t>361.71.03.04</t>
  </si>
  <si>
    <t>361.71.03.06</t>
  </si>
  <si>
    <t>361.71.04</t>
  </si>
  <si>
    <t>361.71.04.01</t>
  </si>
  <si>
    <t>361.71.05.09</t>
  </si>
  <si>
    <t>361.71.05</t>
  </si>
  <si>
    <t>361.71.06</t>
  </si>
  <si>
    <t>361.71.06.01</t>
  </si>
  <si>
    <t>361.71.06.02</t>
  </si>
  <si>
    <t>361.71.07</t>
  </si>
  <si>
    <t>361.71.07.07</t>
  </si>
  <si>
    <t>361.73.01</t>
  </si>
  <si>
    <t>361.73.01.04</t>
  </si>
  <si>
    <t>361.73.04</t>
  </si>
  <si>
    <t>361.73.04.04</t>
  </si>
  <si>
    <t>361.73.04.05</t>
  </si>
  <si>
    <t>361.73.08</t>
  </si>
  <si>
    <t>361.73.08.02</t>
  </si>
  <si>
    <t>361.73.08.03</t>
  </si>
  <si>
    <t>361.73.08.05</t>
  </si>
  <si>
    <t>361.73.08.11</t>
  </si>
  <si>
    <t>361.73.08.13</t>
  </si>
  <si>
    <t>361.73.14</t>
  </si>
  <si>
    <t>361.73.14.06</t>
  </si>
  <si>
    <t>361.75.01</t>
  </si>
  <si>
    <t>361.75.01.07</t>
  </si>
  <si>
    <t>361.84.01</t>
  </si>
  <si>
    <t>351.71.05</t>
  </si>
  <si>
    <t>351.75.01</t>
  </si>
  <si>
    <t>351.75.01.09</t>
  </si>
  <si>
    <t>351.75.01.09.01</t>
  </si>
  <si>
    <t>351.84.01</t>
  </si>
  <si>
    <t>351.84.01.03</t>
  </si>
  <si>
    <t>351.84.01.04</t>
  </si>
  <si>
    <t>351.84.01.07</t>
  </si>
  <si>
    <t>111.51.05.10</t>
  </si>
  <si>
    <t>111.51.07.11</t>
  </si>
  <si>
    <t>Indemnizacion Laborales</t>
  </si>
  <si>
    <t>111.53.02.02</t>
  </si>
  <si>
    <t>111.53.02.07</t>
  </si>
  <si>
    <t>111.53.02.28</t>
  </si>
  <si>
    <t xml:space="preserve">Servicio de Provision de Dispositivos Electronicos y Certificacion para </t>
  </si>
  <si>
    <t>111.53.04.02</t>
  </si>
  <si>
    <t>Edificios Locales, Residencias y Cableado (Instalación, Mantenimiento y Reparación)</t>
  </si>
  <si>
    <t>Mobiliarios (Instalación, Mantenimiento y Reparación)</t>
  </si>
  <si>
    <t>Vehículos (Instalación, Mantenimiento y Reparación)</t>
  </si>
  <si>
    <t>111.53.06.12</t>
  </si>
  <si>
    <t>Capacitación a Servidores Publicos</t>
  </si>
  <si>
    <t>Herramientas y equipos menores (No depreciable)</t>
  </si>
  <si>
    <t>Equipos, Sistemas y Paquetes Informáticos (No depreciable)</t>
  </si>
  <si>
    <t>Bienes Artísticos, Culturales, Bienes Deportivos y Símbolos Patrios (No depreciable)</t>
  </si>
  <si>
    <t>Libros y Colecciones (No depreciable)</t>
  </si>
  <si>
    <t>111.84.01.08</t>
  </si>
  <si>
    <t>Bienes Artísticos, Culturales, Bienes Deportivos y Símbolos Patrios (De larga duración)</t>
  </si>
  <si>
    <t>Equipos, Sistemas y Paquetes Informáticos (De larga duración)</t>
  </si>
  <si>
    <t>Maquinarias y Equipos (De larga duración)</t>
  </si>
  <si>
    <t>Mobiliarios (De larga duración)</t>
  </si>
  <si>
    <t>112.51.07.11</t>
  </si>
  <si>
    <t xml:space="preserve">Indemnizaciones Laborales </t>
  </si>
  <si>
    <t>112.53.04.02</t>
  </si>
  <si>
    <t>112.53.06.12</t>
  </si>
  <si>
    <t>Investigaciones Profesionales y Analisis de Laboratorio</t>
  </si>
  <si>
    <t>Medicamentos</t>
  </si>
  <si>
    <t>121.51.07.04</t>
  </si>
  <si>
    <t xml:space="preserve">Beneficio por Jubiliación </t>
  </si>
  <si>
    <t>121.51.07.06</t>
  </si>
  <si>
    <t>121.53.06.12</t>
  </si>
  <si>
    <t>121.53.08.05</t>
  </si>
  <si>
    <t>121.53.08.07</t>
  </si>
  <si>
    <t>A Entidades del Presupuesto General del Estado</t>
  </si>
  <si>
    <t xml:space="preserve">Ame </t>
  </si>
  <si>
    <t>A la Contraloria General del Estado</t>
  </si>
  <si>
    <t>Vehiculos (De larga duración)</t>
  </si>
  <si>
    <t>Al Sector Público Financiero</t>
  </si>
  <si>
    <t>Subgrupo 1: Amortización Deuda Externa</t>
  </si>
  <si>
    <t>De Cuentas por Pagar</t>
  </si>
  <si>
    <t>131.84.01</t>
  </si>
  <si>
    <t>131.84.01.03</t>
  </si>
  <si>
    <t>131.84.01.04</t>
  </si>
  <si>
    <t>131.84.01.07</t>
  </si>
  <si>
    <t xml:space="preserve">Compensaciòn por Transporte </t>
  </si>
  <si>
    <t>Materiales de Impresión, Fotografía, Reproducciòn y Publicaciones</t>
  </si>
  <si>
    <t>Mobiliarios ( De larga duración)</t>
  </si>
  <si>
    <t>Maquinaria y equipo ( De larga duración)</t>
  </si>
  <si>
    <t>Equipos, Sistemas y Paquetes Informáticos ( De larga duración)</t>
  </si>
  <si>
    <t>Eventos Publicos Promocionales</t>
  </si>
  <si>
    <t>Mobiliarios (Instalación, Mantenimiento y Reparacion)</t>
  </si>
  <si>
    <t>Maquinarias y Equipos (Instalación, Mantenimiento y Reparacion)</t>
  </si>
  <si>
    <t>Vehículos (Instalación, Mantenimiento y Reparacion)</t>
  </si>
  <si>
    <t>Capacitacion a Servidores Publicos</t>
  </si>
  <si>
    <t>Subgrupo 6: Contratación de Estudios, Investigaciones y Servicios Técnicos Especializados.</t>
  </si>
  <si>
    <t>Capacitacion para la Ciudadania en general</t>
  </si>
  <si>
    <t>Egresos Para Situaciones de Emergencia</t>
  </si>
  <si>
    <t>Bienes Artísticos y Culturales, bienes deportivos y simbolicos patrios (No depreciable)</t>
  </si>
  <si>
    <t>Equipos, Sistemas y Paquetes Informáticos  (De larga Duración)</t>
  </si>
  <si>
    <t>Bienes Artísticos y Culturales  (De larga Duración)</t>
  </si>
  <si>
    <t xml:space="preserve">Subgrupo 1: Bienes Muebles </t>
  </si>
  <si>
    <t xml:space="preserve">Fiscalización Años Anteriores </t>
  </si>
  <si>
    <t>Fiscalización e Inspecciones Técnicas</t>
  </si>
  <si>
    <t>Desarrollo, Actualizacion, Asistencia Tecnica y Soporte de Sistemas</t>
  </si>
  <si>
    <t>321.73.02.07</t>
  </si>
  <si>
    <t>321.73.02.09</t>
  </si>
  <si>
    <t>Servicio de Aseo, Lavado de Vestimenta de trabajo, fumigacion</t>
  </si>
  <si>
    <t>Maquinaria y Equipo  (Instalación, Mantenimiento y Reparación)</t>
  </si>
  <si>
    <t>Vehículos  (Instalación, Mantenimiento y Reparación)</t>
  </si>
  <si>
    <t>Herramientas  (Instalación, Mantenimiento y Reparación)</t>
  </si>
  <si>
    <t>321.73.05.05</t>
  </si>
  <si>
    <t>321.73.06.01</t>
  </si>
  <si>
    <t>321.73.06.06</t>
  </si>
  <si>
    <t>321.73.06.07</t>
  </si>
  <si>
    <t>Honorarios por Contratos Civiles de Servicios</t>
  </si>
  <si>
    <t>Servicios Tecnicos Especializados</t>
  </si>
  <si>
    <t>321.73.06.09</t>
  </si>
  <si>
    <t>321.73.06.12</t>
  </si>
  <si>
    <t>321.73.08.07</t>
  </si>
  <si>
    <t>Materiales de Impresión, Fotografía, Reproduccion y Publicación</t>
  </si>
  <si>
    <t>Mobiliarios (no Depreciables)</t>
  </si>
  <si>
    <t>Maquinarias y Equipos (no Depreciables)</t>
  </si>
  <si>
    <t>Herramientas (no Depreciables)</t>
  </si>
  <si>
    <t>Equipos, Sistemas y Paquetes Informáticos (no Depreciables)</t>
  </si>
  <si>
    <t>321.84.01.05</t>
  </si>
  <si>
    <t>Herramientas (De larga duración)</t>
  </si>
  <si>
    <t>331.71.07.06</t>
  </si>
  <si>
    <t xml:space="preserve">Beneficio por Jubilación </t>
  </si>
  <si>
    <t>331.73.02.07</t>
  </si>
  <si>
    <t>Difusion, Informaciòn y Publicidad</t>
  </si>
  <si>
    <t>Herramientas (Instalación, Mantenimiento y Reparación)</t>
  </si>
  <si>
    <t>331.73.05.05</t>
  </si>
  <si>
    <t>Estudio y Diseño de Proyectos (Agua Potable y Alcantarillado</t>
  </si>
  <si>
    <t>331.73.06.09</t>
  </si>
  <si>
    <t>331.84.01.06</t>
  </si>
  <si>
    <t>Maquinaria y Equipos (De larga duración)</t>
  </si>
  <si>
    <t xml:space="preserve">Terrenos (Inmuebles) </t>
  </si>
  <si>
    <t>341.71.07.06</t>
  </si>
  <si>
    <t>341.73.02.07</t>
  </si>
  <si>
    <t>Capacitación a Servidores Públicos</t>
  </si>
  <si>
    <t>Maquinarias y Equipos (No Depreciable)</t>
  </si>
  <si>
    <t>Herramientas (No Depreciable)</t>
  </si>
  <si>
    <t>341.75.01.05.01</t>
  </si>
  <si>
    <t>341.75.01.07.01</t>
  </si>
  <si>
    <t>Terrenos (Expropiación)</t>
  </si>
  <si>
    <t>Vehículo (Arrendamiento)</t>
  </si>
  <si>
    <t>Honorarios por contratos civiles de servicio</t>
  </si>
  <si>
    <t>Capacitación para la Ciudadania en General</t>
  </si>
  <si>
    <t>351.75.01.09.02</t>
  </si>
  <si>
    <t>Vehículos (De larga duración)</t>
  </si>
  <si>
    <t>mobiliarios  (De larga duración)</t>
  </si>
  <si>
    <t>Maquinaria y Equipo (De larga duración)</t>
  </si>
  <si>
    <t>361.84.01.04</t>
  </si>
  <si>
    <t>361.84.01.05</t>
  </si>
  <si>
    <t>361.71.05.10</t>
  </si>
  <si>
    <t>361.73.04.17</t>
  </si>
  <si>
    <t>Infraestructura (Instalación, Mantenimiento y Reparación)</t>
  </si>
  <si>
    <t>361.73.06.06</t>
  </si>
  <si>
    <t>Honorarios por Contrato Civiles  de Servicios</t>
  </si>
  <si>
    <t>Vehículo (De larga duración)</t>
  </si>
  <si>
    <t>Beneficio  Por Jubilación</t>
  </si>
  <si>
    <t>121.51.07.07</t>
  </si>
  <si>
    <t>Compensacion por Vacaciones no gozadas por cesacion de funciones</t>
  </si>
  <si>
    <t>TRANSFERENCIAS O DONACIONES CORRIENTES</t>
  </si>
  <si>
    <t>331.73.07.02</t>
  </si>
  <si>
    <t>Gastos en Informatica</t>
  </si>
  <si>
    <t>331.73.07.</t>
  </si>
  <si>
    <t>361.84.01.03</t>
  </si>
  <si>
    <t>Mobiliario (De larga duración)</t>
  </si>
  <si>
    <t xml:space="preserve">PARTIDA </t>
  </si>
  <si>
    <t>Denominación</t>
  </si>
  <si>
    <t>GASTOS EN PERSONAL PARA INVERSION</t>
  </si>
  <si>
    <t>BIENES Y SERVICIOS PARA INVERSION</t>
  </si>
  <si>
    <t>OBRAS PUBLICAS</t>
  </si>
  <si>
    <t>OTROS GASTOS DE INVERSION</t>
  </si>
  <si>
    <t>BIENES DE LARGA DURACION</t>
  </si>
  <si>
    <t>AMORTIZACION DE LA DEUDA PUBLICA</t>
  </si>
  <si>
    <t>TOTAL</t>
  </si>
  <si>
    <t>TOTALES</t>
  </si>
  <si>
    <t>PARTIDA</t>
  </si>
  <si>
    <t>1.1.1</t>
  </si>
  <si>
    <t>Ejecutivo Legislativo Y Asesor</t>
  </si>
  <si>
    <t>1.1.2</t>
  </si>
  <si>
    <t>Gestion Administrativa</t>
  </si>
  <si>
    <t>1.2.1</t>
  </si>
  <si>
    <t>Gestion Financiera</t>
  </si>
  <si>
    <t>2.1.1</t>
  </si>
  <si>
    <t>Turismo, Cultura y Nacionalidades</t>
  </si>
  <si>
    <t>3.1.1</t>
  </si>
  <si>
    <t>Planificación</t>
  </si>
  <si>
    <t>3.2.1</t>
  </si>
  <si>
    <t>Gestion Ambiental</t>
  </si>
  <si>
    <t>3.3.1</t>
  </si>
  <si>
    <t xml:space="preserve">Agua Potable y Alcantarillado </t>
  </si>
  <si>
    <t>3.4.1</t>
  </si>
  <si>
    <t>Obras Publicas Y Mantenimiento</t>
  </si>
  <si>
    <t>3.5.1</t>
  </si>
  <si>
    <t>Desarrollo Economico y Productivo</t>
  </si>
  <si>
    <t>3.6.1</t>
  </si>
  <si>
    <t>311.51.01</t>
  </si>
  <si>
    <t>311.51.01.05</t>
  </si>
  <si>
    <t>311.51.01.06</t>
  </si>
  <si>
    <t>311.51.02</t>
  </si>
  <si>
    <t>311.51.02.03</t>
  </si>
  <si>
    <t>311.51.02.04</t>
  </si>
  <si>
    <t>311.51.03.04</t>
  </si>
  <si>
    <t>311.51.03.06</t>
  </si>
  <si>
    <t>311.51.04.01</t>
  </si>
  <si>
    <t>311.51.04.08</t>
  </si>
  <si>
    <t>311.51.05</t>
  </si>
  <si>
    <t>311.51.05.09</t>
  </si>
  <si>
    <t>311.51.05.10</t>
  </si>
  <si>
    <t>311.51.05.12</t>
  </si>
  <si>
    <t>311.51.05.13</t>
  </si>
  <si>
    <t>311.51.06</t>
  </si>
  <si>
    <t>311.51.06.01</t>
  </si>
  <si>
    <t>311.51.06.02</t>
  </si>
  <si>
    <t>311.51.07</t>
  </si>
  <si>
    <t>311.51.07.07</t>
  </si>
  <si>
    <t>311.53.02</t>
  </si>
  <si>
    <t>311.53.02.04</t>
  </si>
  <si>
    <t>311.53.03</t>
  </si>
  <si>
    <t>311.53.03.01</t>
  </si>
  <si>
    <t>311.53.03.03</t>
  </si>
  <si>
    <t>311.53.04</t>
  </si>
  <si>
    <t>311.53.04.04</t>
  </si>
  <si>
    <t>311.53.04.05</t>
  </si>
  <si>
    <t>311.53.05</t>
  </si>
  <si>
    <t>311.53.05.05</t>
  </si>
  <si>
    <t>311.53.06</t>
  </si>
  <si>
    <t>311.53.06.05</t>
  </si>
  <si>
    <t>311.53.06.05.03.01</t>
  </si>
  <si>
    <t>311.53.06.12</t>
  </si>
  <si>
    <t>311.53.07</t>
  </si>
  <si>
    <t>311.53.07.01</t>
  </si>
  <si>
    <t>311.53.08.02</t>
  </si>
  <si>
    <t>311.53.08</t>
  </si>
  <si>
    <t>311.53.08.03</t>
  </si>
  <si>
    <t>311.53.08.04</t>
  </si>
  <si>
    <t>311.53.08.05</t>
  </si>
  <si>
    <t>311.53.08.11</t>
  </si>
  <si>
    <t>311.53.08.13</t>
  </si>
  <si>
    <t>311.53.14</t>
  </si>
  <si>
    <t>311.53.14.03</t>
  </si>
  <si>
    <t>311.53.14.04</t>
  </si>
  <si>
    <t>311.53.14.06</t>
  </si>
  <si>
    <t>311.53.14.07</t>
  </si>
  <si>
    <t xml:space="preserve">Edición, Impresión, Reproducción, Publicaciones Suscripciones, Fotocopiado, </t>
  </si>
  <si>
    <t xml:space="preserve">Edición, Impresión, Reproducción, Publicaciones Suscripciones, Fotocopiado, Traducción, Empastado, Enmarcación, </t>
  </si>
  <si>
    <t xml:space="preserve">Insumos, Bienes, Materiales y Suministros para la Construcción, Eléctricos, Plomería, Carpintería, Señalización Vial, Navegación </t>
  </si>
  <si>
    <t>211.51.01</t>
  </si>
  <si>
    <t>211.51.01.05</t>
  </si>
  <si>
    <t>211.51.01.06</t>
  </si>
  <si>
    <t>211.51.02</t>
  </si>
  <si>
    <t>211.51.02.03</t>
  </si>
  <si>
    <t>211.51.02.04</t>
  </si>
  <si>
    <t>211.51.03</t>
  </si>
  <si>
    <t>211.51.03.04</t>
  </si>
  <si>
    <t>211.51.03.06</t>
  </si>
  <si>
    <t>211.51.04</t>
  </si>
  <si>
    <t>211.51.04.01</t>
  </si>
  <si>
    <t>211.51.04.08</t>
  </si>
  <si>
    <t>211.51.05</t>
  </si>
  <si>
    <t>211.51.05.09</t>
  </si>
  <si>
    <t>211.51.05.12</t>
  </si>
  <si>
    <t>211.51.05.13</t>
  </si>
  <si>
    <t>211.51.06</t>
  </si>
  <si>
    <t>211.51.06.01</t>
  </si>
  <si>
    <t>211.51.06.02</t>
  </si>
  <si>
    <t>211.51.07</t>
  </si>
  <si>
    <t>211.51.07.07</t>
  </si>
  <si>
    <t xml:space="preserve">Insumos, Bienes, Materiales y Suministros para la Construcción, Eléctricos, Plomería, Carpintería, Señalización </t>
  </si>
  <si>
    <t>Edición, Impresión, Reproducción, Publicaciones Suscripciones, Fotocopiado, Traducción, Empastad</t>
  </si>
  <si>
    <t>321.75.01.07.01</t>
  </si>
  <si>
    <t>Edición, Impresión, Reproducción, Publicaciones Suscripciones, Fotocopiado, Traducción, Empastado,</t>
  </si>
  <si>
    <t>Insumos, Bienes, Materiales y Suministros para la Construcción, Eléctricos, Plomería, Carpintería, Señalización Vial,</t>
  </si>
  <si>
    <t>Espectaculos Culturales y Sociales</t>
  </si>
  <si>
    <t xml:space="preserve">Insumos, Bienes, Materiales y Suministros para la Construcción, Eléctricos, Plomería, Carpintería, Señalización Vial, </t>
  </si>
  <si>
    <t>351.71.04.08</t>
  </si>
  <si>
    <t>361.71.04.08</t>
  </si>
  <si>
    <t>112.53.01.05</t>
  </si>
  <si>
    <t>121.51.01.06</t>
  </si>
  <si>
    <t>121.51.03</t>
  </si>
  <si>
    <t>121.51.03.04</t>
  </si>
  <si>
    <t>121.51.03.06</t>
  </si>
  <si>
    <t>111.51.03</t>
  </si>
  <si>
    <t>111.51.04</t>
  </si>
  <si>
    <t>111.51.04.01</t>
  </si>
  <si>
    <t>111.51.04.08</t>
  </si>
  <si>
    <t>121.51.04</t>
  </si>
  <si>
    <t>121.51.04.01</t>
  </si>
  <si>
    <t>121.51.04.08</t>
  </si>
  <si>
    <t>EGRESOS DE INVERSION</t>
  </si>
  <si>
    <t xml:space="preserve">Subgrupo 1: De Transferencias o Donaciones para inversion Sector Publico </t>
  </si>
  <si>
    <t>A Entidades Descentralizadas y Autonomas</t>
  </si>
  <si>
    <t>Centro de Asistencia Social Integral Grupos de Atención Prioritaria</t>
  </si>
  <si>
    <t>Consejo Cantonal de Proteccion de Derechos</t>
  </si>
  <si>
    <t>Transferencia o Donaciones al Sector Privado no Financiero</t>
  </si>
  <si>
    <t>Subgrupo 1: De Transferencias o Donaciones para inversion Sector Privado Interno</t>
  </si>
  <si>
    <t>Asociacion de Personas con Discapacidad Paco Chicharro</t>
  </si>
  <si>
    <t>TRANSFERENCIAS Y DONACIONES PARA INVERSIÓN</t>
  </si>
  <si>
    <t>Vehiculos</t>
  </si>
  <si>
    <t>Mobiliario</t>
  </si>
  <si>
    <t>331.84.01.03</t>
  </si>
  <si>
    <t>Mobiliario  (De larga duración)</t>
  </si>
  <si>
    <t>Fiscalización de años anteriores</t>
  </si>
  <si>
    <t>Materiales de Impresión, Fotografia, Reproduccion y Publicacion</t>
  </si>
  <si>
    <t>Fortalecimiento Al Sector Agropecuario - Ganadero</t>
  </si>
  <si>
    <t>Estudios  y Diseños de proyectos</t>
  </si>
  <si>
    <t>112.53.08.08</t>
  </si>
  <si>
    <t>Instrumental Médico Menor</t>
  </si>
  <si>
    <t>121.84.01.05</t>
  </si>
  <si>
    <t>211.84.01.03</t>
  </si>
  <si>
    <t>321.73.05.04</t>
  </si>
  <si>
    <t>Maquinaria y Equipos  (Arrendamiento)</t>
  </si>
  <si>
    <t>Apoyo A Los Emprendimientos Locales</t>
  </si>
  <si>
    <t>361.73.14.04</t>
  </si>
  <si>
    <t>Proyectos de Agua Año Anterior</t>
  </si>
  <si>
    <t>351.75.01.09.03</t>
  </si>
  <si>
    <t>Maquinaria y Equipos (No Depreciable)</t>
  </si>
  <si>
    <t xml:space="preserve">Expropiaciones de Bienes </t>
  </si>
  <si>
    <t>341.73.06.01</t>
  </si>
  <si>
    <t>341.75.01.04.02</t>
  </si>
  <si>
    <t>Mejoramiento Infraestructura Vial En El Cantón, Asfaltados Y Otros</t>
  </si>
  <si>
    <t>341.75.01.05.02</t>
  </si>
  <si>
    <t>Liquidacion, Reajustes Y Constr. Obras Años Anteriores</t>
  </si>
  <si>
    <t>341.75.05.01.03</t>
  </si>
  <si>
    <t xml:space="preserve">Mesas de participación Año anterior </t>
  </si>
  <si>
    <t>112.51.07.02</t>
  </si>
  <si>
    <t>Supresion de Puestos</t>
  </si>
  <si>
    <t>112.51.07.04</t>
  </si>
  <si>
    <t>Fiscalización Sistema De Agua Comunidad La Parke, Libertad, Alto Huamayacu - Zona 6(BDE 40723)</t>
  </si>
  <si>
    <t>331.73.06.04</t>
  </si>
  <si>
    <t>331.73.06.04.05</t>
  </si>
  <si>
    <t>331.73.06.04.02</t>
  </si>
  <si>
    <t>33173.06.04.03</t>
  </si>
  <si>
    <t>331.73.06.04.04</t>
  </si>
  <si>
    <t>331.73.06.04.06</t>
  </si>
  <si>
    <t>331.73.06.05.02</t>
  </si>
  <si>
    <t>211.51.05.10</t>
  </si>
  <si>
    <t>CODIFICADO</t>
  </si>
  <si>
    <t>111.84.01.05</t>
  </si>
  <si>
    <t>Vehìculos</t>
  </si>
  <si>
    <t>331.73.05.04</t>
  </si>
  <si>
    <t>Maquinaria y equipos</t>
  </si>
  <si>
    <t>331.73.06.04.08</t>
  </si>
  <si>
    <t>331.73.08.19</t>
  </si>
  <si>
    <t>341.73.04.08,01</t>
  </si>
  <si>
    <t>Mantenimiento infraestructura fisica areas verdes</t>
  </si>
  <si>
    <t>341.73.06.04.05</t>
  </si>
  <si>
    <t>341,73,06,06</t>
  </si>
  <si>
    <t>honorario por contratos civiles de servicio</t>
  </si>
  <si>
    <t>341.73.14.03</t>
  </si>
  <si>
    <t>Mobiliarios no depreciables</t>
  </si>
  <si>
    <t>321.71.05.13</t>
  </si>
  <si>
    <t>321.84.01.03</t>
  </si>
  <si>
    <t>Mobiliario (Larga duración)</t>
  </si>
  <si>
    <t>351.73.02</t>
  </si>
  <si>
    <t>351.84.01.05</t>
  </si>
  <si>
    <t>361.73.02.04</t>
  </si>
  <si>
    <t>Edición, impresión , reproducciones publicaciones</t>
  </si>
  <si>
    <t>111.84.01.11</t>
  </si>
  <si>
    <t>Partes y Repuestos
Egresos para la compra de partes y repuestos</t>
  </si>
  <si>
    <t>Servicio de seguridad y vigilancia</t>
  </si>
  <si>
    <t>Implementación de circuito cerrado de cámaras de seguridad</t>
  </si>
  <si>
    <t>Estudio y diseños de proyectos</t>
  </si>
  <si>
    <t>211.73.04</t>
  </si>
  <si>
    <t>Instalación, Mantenimiento y Reparación</t>
  </si>
  <si>
    <t>211.73.06</t>
  </si>
  <si>
    <t>Contratación de Estudios, Investigaciones y Servicios Técnicos Especializados.</t>
  </si>
  <si>
    <t>211.73.06.05,01</t>
  </si>
  <si>
    <t>211.75.05</t>
  </si>
  <si>
    <t>Mantenimiento y Reparaciones de Infraestructura</t>
  </si>
  <si>
    <t>TRANSFERENCIAS O DONACIONES PARA INVERSION</t>
  </si>
  <si>
    <t>211,78,</t>
  </si>
  <si>
    <t>Transferencias o donaciones de inversión Casa de la Cultura.</t>
  </si>
  <si>
    <t>211,78,02,04,01</t>
  </si>
  <si>
    <t>211,78,02,04,02</t>
  </si>
  <si>
    <t>211.84.01.04</t>
  </si>
  <si>
    <t>211.84.01.05</t>
  </si>
  <si>
    <t>Vehìculo</t>
  </si>
  <si>
    <t>Maquinaria y equipo</t>
  </si>
  <si>
    <t>211.75</t>
  </si>
  <si>
    <t>311.73.06</t>
  </si>
  <si>
    <t>CUPO DE GASTO ESTIMADO 2024</t>
  </si>
  <si>
    <t>PORCENTAJE</t>
  </si>
  <si>
    <t>A cuentas o fondos especiales</t>
  </si>
  <si>
    <t>Libros y Colecciones</t>
  </si>
  <si>
    <t>Alcaldía</t>
  </si>
  <si>
    <t>Consejo Cantonal</t>
  </si>
  <si>
    <t>Secretaría General</t>
  </si>
  <si>
    <t>Archivo</t>
  </si>
  <si>
    <t>Asesoría Jurídica.</t>
  </si>
  <si>
    <t>Servicios Generales</t>
  </si>
  <si>
    <t>Registro de la Propiedad</t>
  </si>
  <si>
    <t>Presupuesto</t>
  </si>
  <si>
    <t>Contabilidad</t>
  </si>
  <si>
    <t>Tesorería</t>
  </si>
  <si>
    <t>Recaudación</t>
  </si>
  <si>
    <t>Rentas</t>
  </si>
  <si>
    <t>Cooperación Internacional</t>
  </si>
  <si>
    <t>Comunicación</t>
  </si>
  <si>
    <t>Participación Ciudadana</t>
  </si>
  <si>
    <t>GUARDIAS</t>
  </si>
  <si>
    <t>CONSEJO DE SEGURIDAD</t>
  </si>
  <si>
    <t>AGENTES DE CONTROL</t>
  </si>
  <si>
    <t xml:space="preserve">PROGRAMA 1:  GESTIÓN DE PLANIFICACIÓN </t>
  </si>
  <si>
    <t>SUBPROGRAMA 1:  DESARROLLO ECONÓMICO Y PRODUCTIVO</t>
  </si>
  <si>
    <t>351.71.01.06</t>
  </si>
  <si>
    <t xml:space="preserve">AGREGACIÓN DE VALOR Y COMERCIALIZACIÓN
</t>
  </si>
  <si>
    <t>GASTOS INERSIÓN</t>
  </si>
  <si>
    <t>GASTOS INVERSIÓN</t>
  </si>
  <si>
    <t>141.71.01.05</t>
  </si>
  <si>
    <t>141.71.02</t>
  </si>
  <si>
    <t>141.71.03</t>
  </si>
  <si>
    <t>Insumos campañas</t>
  </si>
  <si>
    <t>Construcción de cerramiento residencia y establo</t>
  </si>
  <si>
    <t xml:space="preserve">Fiscalización De Construcción Del Sistema De Agua Potable </t>
  </si>
  <si>
    <t>Fiscalización Saneamiento Comunidades Rurales</t>
  </si>
  <si>
    <t xml:space="preserve">Fiscalización Mejoramiento Y Ampliación De Los Sistemas De Alcantarillado Sanitario Y Pluvial </t>
  </si>
  <si>
    <t xml:space="preserve">Fiscalización constr. Sistema zanal </t>
  </si>
  <si>
    <t>331.75.01.01.03</t>
  </si>
  <si>
    <t>311.53.06.05.03.02</t>
  </si>
  <si>
    <t>Subgrupo 4: Vehiculo</t>
  </si>
  <si>
    <t>1.4.1</t>
  </si>
  <si>
    <t>Transito trasporte y Seguridad Víal</t>
  </si>
  <si>
    <t>361,73,08,04</t>
  </si>
  <si>
    <t xml:space="preserve">Materiales de Oficina </t>
  </si>
  <si>
    <t>361.73.03</t>
  </si>
  <si>
    <t xml:space="preserve">Adquisición semaforos </t>
  </si>
  <si>
    <t>361.73.01.05</t>
  </si>
  <si>
    <t>Telecomuncación</t>
  </si>
  <si>
    <t>Lubricantes</t>
  </si>
  <si>
    <t xml:space="preserve">Honorarios </t>
  </si>
  <si>
    <t>Convenio Gads. Parroquiales Rurales</t>
  </si>
  <si>
    <t>211.73.02</t>
  </si>
  <si>
    <t>211.73.02.07</t>
  </si>
  <si>
    <t>Difusión información y publicidad</t>
  </si>
  <si>
    <t>211.73.08.13</t>
  </si>
  <si>
    <t>211.73.08</t>
  </si>
  <si>
    <t>211.73.14</t>
  </si>
  <si>
    <t>211.75.01</t>
  </si>
  <si>
    <t>211.75.01.07</t>
  </si>
  <si>
    <t>211.73.14.08</t>
  </si>
  <si>
    <t xml:space="preserve">Construcciones y Edificaciones </t>
  </si>
  <si>
    <t xml:space="preserve">Mantenimiento readecuación </t>
  </si>
  <si>
    <t>141.75.04</t>
  </si>
  <si>
    <t>141,75,04,02,01</t>
  </si>
  <si>
    <t>141.84.01</t>
  </si>
  <si>
    <t>141.84.01.03</t>
  </si>
  <si>
    <t>141.84.01.04</t>
  </si>
  <si>
    <t>141.84.01.05</t>
  </si>
  <si>
    <t>141.84.01.07</t>
  </si>
  <si>
    <t>3.6.1.73.06</t>
  </si>
  <si>
    <t>3.6.1.73.06.05,05.01</t>
  </si>
  <si>
    <t>361.73.06.12</t>
  </si>
  <si>
    <t>Combustibles</t>
  </si>
  <si>
    <t>331.73.02.55</t>
  </si>
  <si>
    <t>361.73.02.55</t>
  </si>
  <si>
    <t>341.73.02.55</t>
  </si>
  <si>
    <t>321.73.02.55</t>
  </si>
  <si>
    <t>311.53.02.55</t>
  </si>
  <si>
    <t>Combustible</t>
  </si>
  <si>
    <t>351.71.01.05</t>
  </si>
  <si>
    <t>351.71.02</t>
  </si>
  <si>
    <t>351.71.02.03</t>
  </si>
  <si>
    <t>351.71.02.04</t>
  </si>
  <si>
    <t>351.71.03</t>
  </si>
  <si>
    <t>351.71.03.04</t>
  </si>
  <si>
    <t>351.71.03.06</t>
  </si>
  <si>
    <t>351.71.04</t>
  </si>
  <si>
    <t>351.71.04.01</t>
  </si>
  <si>
    <t>351.71.05.09</t>
  </si>
  <si>
    <t>351.71.05.10</t>
  </si>
  <si>
    <t>351.71.05.12</t>
  </si>
  <si>
    <t>351.71.05.13</t>
  </si>
  <si>
    <t>351.71.06.01</t>
  </si>
  <si>
    <t>351.71.06.02</t>
  </si>
  <si>
    <t>351.71.07.06</t>
  </si>
  <si>
    <t>351.71.07.07</t>
  </si>
  <si>
    <t>141.71.03.04</t>
  </si>
  <si>
    <t>141.71.03.06</t>
  </si>
  <si>
    <t>141.71.04</t>
  </si>
  <si>
    <t>141.71.04.01</t>
  </si>
  <si>
    <t>141.71.04.08</t>
  </si>
  <si>
    <t>141.71.05</t>
  </si>
  <si>
    <t>141.71.05.09</t>
  </si>
  <si>
    <t>141.71.05.10</t>
  </si>
  <si>
    <t>141.71.05.12</t>
  </si>
  <si>
    <t>141.71.05.13</t>
  </si>
  <si>
    <t>141.71.07</t>
  </si>
  <si>
    <t>141.71.07.04</t>
  </si>
  <si>
    <t>141.71.07.06</t>
  </si>
  <si>
    <t>141.71.07.07</t>
  </si>
  <si>
    <t>141.73.</t>
  </si>
  <si>
    <t>141.73.02</t>
  </si>
  <si>
    <t>141.73.02.04</t>
  </si>
  <si>
    <t>141.73.02.08</t>
  </si>
  <si>
    <t>141.73.02.55</t>
  </si>
  <si>
    <t>141.73.03</t>
  </si>
  <si>
    <t>141.73.03.01</t>
  </si>
  <si>
    <t>141.73.03.03</t>
  </si>
  <si>
    <t>141.73.06</t>
  </si>
  <si>
    <t>141.73.06.12</t>
  </si>
  <si>
    <t>141.73.08</t>
  </si>
  <si>
    <t>141.73.08.02</t>
  </si>
  <si>
    <t>141.73.08.03</t>
  </si>
  <si>
    <t>141.73.08.04</t>
  </si>
  <si>
    <t>141.73.08.07</t>
  </si>
  <si>
    <t>141.73.08.11</t>
  </si>
  <si>
    <t>141.73.08.13</t>
  </si>
  <si>
    <t>211.78.01</t>
  </si>
  <si>
    <t>211,78,01,04,01</t>
  </si>
  <si>
    <t>211.78.02</t>
  </si>
  <si>
    <t>Transferencias o Donaciones para inversión Sector Público</t>
  </si>
  <si>
    <t>Transferencias o Donaciones para inversión Sector Privado interno</t>
  </si>
  <si>
    <t>211,58,02,04,03</t>
  </si>
  <si>
    <t>211.73.</t>
  </si>
  <si>
    <t>211.73.02.04</t>
  </si>
  <si>
    <t>211.73.02.49</t>
  </si>
  <si>
    <t>211.73.02.55</t>
  </si>
  <si>
    <t>211.73.03</t>
  </si>
  <si>
    <t>211.73.03.01</t>
  </si>
  <si>
    <t>211.73.03.03</t>
  </si>
  <si>
    <t>211.73.04.03</t>
  </si>
  <si>
    <t>211.73.04.04</t>
  </si>
  <si>
    <t>211.73.04.05</t>
  </si>
  <si>
    <t>211.73.05</t>
  </si>
  <si>
    <t>211.73.05.05.01</t>
  </si>
  <si>
    <t>211.73.06.12</t>
  </si>
  <si>
    <t>211.73.06.13</t>
  </si>
  <si>
    <t>211.73.08.02</t>
  </si>
  <si>
    <t>211.73.08.03</t>
  </si>
  <si>
    <t>211.73.08.04</t>
  </si>
  <si>
    <t>211.73.08.05</t>
  </si>
  <si>
    <t>211.73.08.07</t>
  </si>
  <si>
    <t>211.73.08.11</t>
  </si>
  <si>
    <t>211.73.08.21</t>
  </si>
  <si>
    <t>211.73.14.03</t>
  </si>
  <si>
    <t>211.73.14.07</t>
  </si>
  <si>
    <t>Obras de infraestructura</t>
  </si>
  <si>
    <t>351.71.06</t>
  </si>
  <si>
    <t>351.71.07</t>
  </si>
  <si>
    <t>351.7.3.02.04</t>
  </si>
  <si>
    <t>351.73.02.05.01</t>
  </si>
  <si>
    <t>351.73.02.49</t>
  </si>
  <si>
    <t>351.73.02.55</t>
  </si>
  <si>
    <t>351.73.03</t>
  </si>
  <si>
    <t>351.73.03.01</t>
  </si>
  <si>
    <t>351.73.03.03</t>
  </si>
  <si>
    <t>351.73.05</t>
  </si>
  <si>
    <t>351.73.05.05.08</t>
  </si>
  <si>
    <t>351.73.06</t>
  </si>
  <si>
    <t>351.73.06.06</t>
  </si>
  <si>
    <t>351.73.06.13</t>
  </si>
  <si>
    <t>351.73.08</t>
  </si>
  <si>
    <t>351.73.08.02</t>
  </si>
  <si>
    <t>351.73.08.03</t>
  </si>
  <si>
    <t>351.73.08.04</t>
  </si>
  <si>
    <t>351.73.08.05</t>
  </si>
  <si>
    <t>351.73.08.07</t>
  </si>
  <si>
    <t>351.73.08.13</t>
  </si>
  <si>
    <t>GASTOS CORRIENTE</t>
  </si>
  <si>
    <t xml:space="preserve">GASTOS EN PERSONAL </t>
  </si>
  <si>
    <t>BIENES Y SERVICIOS DE INVERSIÓN</t>
  </si>
  <si>
    <t>Subgrupo 8: Bienes de Uso y Consumo de Inversión</t>
  </si>
  <si>
    <t>Obras en Líneas, Redes e Instalaciones Eléctricas y Telecomunicaciones</t>
  </si>
  <si>
    <t>141.71.06</t>
  </si>
  <si>
    <t>141.71.06.01</t>
  </si>
  <si>
    <t>141.71.06.02</t>
  </si>
  <si>
    <t>Interes Crédito BDE 41636 (Regeneraciòn urbana)</t>
  </si>
  <si>
    <t>Intereses Crédito BDE  40627 (Plaza cívica)</t>
  </si>
  <si>
    <t>Cuota capital crédito BDE 40627 ( Plaza cívica)</t>
  </si>
  <si>
    <t>Cuota capital crédito BDE  41636 (Regeneración Urbana)</t>
  </si>
  <si>
    <t>5,1,1</t>
  </si>
  <si>
    <t>Inclasificables</t>
  </si>
  <si>
    <t>MANCOM AGUA POTABLE GADS MUN FCO ORELLANA, JOYA SACHAS Y LORETO RIO SUNO</t>
  </si>
  <si>
    <t>511.56.</t>
  </si>
  <si>
    <t>511.56.01</t>
  </si>
  <si>
    <t>511.56.01.06</t>
  </si>
  <si>
    <t>511.56.01.06.01</t>
  </si>
  <si>
    <t>511.56.01.06.02</t>
  </si>
  <si>
    <t>511.56.02</t>
  </si>
  <si>
    <t>511.56.02.01</t>
  </si>
  <si>
    <t>511.56.02.01.01</t>
  </si>
  <si>
    <t>511.56.02.01.02</t>
  </si>
  <si>
    <t>511.56.02.01.03</t>
  </si>
  <si>
    <t>511.57.01</t>
  </si>
  <si>
    <t>511.57.01.02.01</t>
  </si>
  <si>
    <t>511.57.01.02.03</t>
  </si>
  <si>
    <t>511.57.01.02.04</t>
  </si>
  <si>
    <t>511.57.02.03</t>
  </si>
  <si>
    <t>511.57.02.06</t>
  </si>
  <si>
    <t>511.57.02.01</t>
  </si>
  <si>
    <t>511.58.</t>
  </si>
  <si>
    <t>511.58.01.08.01</t>
  </si>
  <si>
    <t>511.58.01.08.03</t>
  </si>
  <si>
    <t>511.77.02</t>
  </si>
  <si>
    <t>511.77.02.01.01</t>
  </si>
  <si>
    <t>511.77.02.01.02</t>
  </si>
  <si>
    <t>511.78.01</t>
  </si>
  <si>
    <t>511.78.01.02</t>
  </si>
  <si>
    <t>511.78.01.02.01</t>
  </si>
  <si>
    <t>511.78.01.02.02</t>
  </si>
  <si>
    <t>511.78.01,08</t>
  </si>
  <si>
    <t>511.78.02</t>
  </si>
  <si>
    <t>511.78.02.04</t>
  </si>
  <si>
    <t>511.84.02</t>
  </si>
  <si>
    <t>511.84.02.01</t>
  </si>
  <si>
    <t>511.84.03</t>
  </si>
  <si>
    <t>511.84.03.01</t>
  </si>
  <si>
    <t>511.96.02</t>
  </si>
  <si>
    <t>511.96.02.01</t>
  </si>
  <si>
    <t>511.96.02.01,01</t>
  </si>
  <si>
    <t>511.96.02.01,02</t>
  </si>
  <si>
    <t>511.96.02.01,03</t>
  </si>
  <si>
    <t xml:space="preserve">SUBPROGRAMA 1:  GESTIÓN DE PLANIFICACIÓN </t>
  </si>
  <si>
    <t>SUBPROGRAMA1 : DIRECCIÓN DE GESTIÓN FINANCIERA</t>
  </si>
  <si>
    <t>PROGRAMA 5:  ADMINISTRACIÓN GENERAL</t>
  </si>
  <si>
    <t>PROGRAMA 6:  ADMINISTRACIÓN GENERAL</t>
  </si>
  <si>
    <t>SUBPROGRAMA 1: REGISTRO DE LA PROPIEDAD Y MERCANTIL</t>
  </si>
  <si>
    <t>SUBPROGRAMA 1:  GESTIÓN DE AGUA POTABLE Y ALCANTARILLADO</t>
  </si>
  <si>
    <t>SUBPROGRAMA 1:  GESTIÓN DE OBRAS PÚBLICAS</t>
  </si>
  <si>
    <t>PROGRAMA 5:  DESARROLLO ECONOMICO PRODUCTIVO</t>
  </si>
  <si>
    <t>PROGRAMA 6: TRÁNSITO , TRANSPORTE Y SEGURIDAD VIAL</t>
  </si>
  <si>
    <t>SUBPROGRAMA 1: TRÁNSITO , TRANSPORTE Y SEGURIDAD VIAL</t>
  </si>
  <si>
    <t>FUNCIÓN V:  INCLASIFICABLES</t>
  </si>
  <si>
    <t xml:space="preserve">      PROGRAMA I:   GASTOS COMUNES DE LA ENTIDAD</t>
  </si>
  <si>
    <t xml:space="preserve">      SUBPROGRAMA I:   GASTOS COMUNES DE LA ENTIDAD</t>
  </si>
  <si>
    <t>Comunicación, Participación Ciudadana Y Coop. Intern.</t>
  </si>
  <si>
    <t xml:space="preserve">Justicia, seg. vigilancia Seguridad ciudadana </t>
  </si>
  <si>
    <t>211.51.07.09</t>
  </si>
  <si>
    <t>Indemnizaciones por renuncia voluntaria</t>
  </si>
  <si>
    <t>Transferencias o donaciones de inversión, fomento del deporte recreativo de niñas, niños y adolescentes</t>
  </si>
  <si>
    <t xml:space="preserve">Transferencias o donaciones de inversión, fomento del deporte sobre ruedas. </t>
  </si>
  <si>
    <t>Legislativo</t>
  </si>
  <si>
    <t>Administrativo</t>
  </si>
  <si>
    <t>Registro</t>
  </si>
  <si>
    <t>Financiero</t>
  </si>
  <si>
    <t>Contravención</t>
  </si>
  <si>
    <t>Turismo, C</t>
  </si>
  <si>
    <t>Ambiente</t>
  </si>
  <si>
    <t>Agua Potable</t>
  </si>
  <si>
    <t>OOPP</t>
  </si>
  <si>
    <t>Productivo</t>
  </si>
  <si>
    <t>Tránsito</t>
  </si>
  <si>
    <t>5.8</t>
  </si>
  <si>
    <t xml:space="preserve">COMISARÍA </t>
  </si>
  <si>
    <t xml:space="preserve">                  PROGRAMA 1:  GESTIÓN DE TURISMO, CULTURA Y DEPORTES, Y NACIONALIDADES </t>
  </si>
  <si>
    <t xml:space="preserve">                  SUBPROGRAMA 1:  GESTIÓN DE TURISMO CULTURA Y NACIONALIDADES </t>
  </si>
  <si>
    <t>141.71.01.06</t>
  </si>
  <si>
    <t>SUBPROGRAMA 1: DIRECCIÓN DE COOPERACIÓN INTERNACIONAL, PARTICIPACIÓN CIUDADANA Y  CONUNICACIÓN</t>
  </si>
  <si>
    <t>121.51.05.10</t>
  </si>
  <si>
    <t xml:space="preserve">Servicios Personales por Contrato
</t>
  </si>
  <si>
    <t>511.99.01.01</t>
  </si>
  <si>
    <t>341.73.05</t>
  </si>
  <si>
    <t>341.73.05,05</t>
  </si>
  <si>
    <t>Alquiler vehículos</t>
  </si>
  <si>
    <t>121.53.05,05</t>
  </si>
  <si>
    <t>Alquiler vehículo</t>
  </si>
  <si>
    <t>Cuota capital crédito BDE 41979 Agua Tres de Noviembre</t>
  </si>
  <si>
    <t>Intereses Crédito BDE 41979  (Tres de Noviembre)</t>
  </si>
  <si>
    <t>211.73.06.06</t>
  </si>
  <si>
    <t>112.53.02.46</t>
  </si>
  <si>
    <t>141.7.01</t>
  </si>
  <si>
    <t>141.71.02.03</t>
  </si>
  <si>
    <t>141.71.02.04</t>
  </si>
  <si>
    <t>131.71.01</t>
  </si>
  <si>
    <t>131.71.01.05</t>
  </si>
  <si>
    <t>131.71.01.06</t>
  </si>
  <si>
    <t>131.71.02</t>
  </si>
  <si>
    <t>131,71.02.03</t>
  </si>
  <si>
    <t>131,.71.02.04</t>
  </si>
  <si>
    <t>131.71.03</t>
  </si>
  <si>
    <t>131.71.03.04</t>
  </si>
  <si>
    <t>131.71.03.06</t>
  </si>
  <si>
    <t>131.71.04</t>
  </si>
  <si>
    <t>131.71.04.01</t>
  </si>
  <si>
    <t>131.71.04.08</t>
  </si>
  <si>
    <t>131.71.05</t>
  </si>
  <si>
    <t>131.71.05.09</t>
  </si>
  <si>
    <t>131.71.05.10</t>
  </si>
  <si>
    <t>131.71.05.12</t>
  </si>
  <si>
    <t>131.71.05.13</t>
  </si>
  <si>
    <t>131.71.06</t>
  </si>
  <si>
    <t>131.71.06.01</t>
  </si>
  <si>
    <t>131.71.06.02</t>
  </si>
  <si>
    <t>131.71.07</t>
  </si>
  <si>
    <t>131.71.07.04</t>
  </si>
  <si>
    <t>131.71.07.06</t>
  </si>
  <si>
    <t>131.71.07.07</t>
  </si>
  <si>
    <t>131.73.</t>
  </si>
  <si>
    <t>131.73.02</t>
  </si>
  <si>
    <t>131.73.02.04</t>
  </si>
  <si>
    <t>131.73.02.08</t>
  </si>
  <si>
    <t>131.73.02.55</t>
  </si>
  <si>
    <t>131.73.03</t>
  </si>
  <si>
    <t>131.73.03.01</t>
  </si>
  <si>
    <t>131.73.03.03</t>
  </si>
  <si>
    <t>131.73.06</t>
  </si>
  <si>
    <t>131.73.06.12</t>
  </si>
  <si>
    <t>131.73.08</t>
  </si>
  <si>
    <t>131.73.08.02</t>
  </si>
  <si>
    <t>131.73.08.03</t>
  </si>
  <si>
    <t>131.73.08.04</t>
  </si>
  <si>
    <t>131.73.08.07</t>
  </si>
  <si>
    <t>131.73.08.11</t>
  </si>
  <si>
    <t>131.73.08.13</t>
  </si>
  <si>
    <t>131.84.01.05</t>
  </si>
  <si>
    <t>114.84.01.03</t>
  </si>
  <si>
    <t>114.84.01.04</t>
  </si>
  <si>
    <t>114.84.01.07</t>
  </si>
  <si>
    <t>114.5</t>
  </si>
  <si>
    <t>114,51.01</t>
  </si>
  <si>
    <t>114.51.01.05</t>
  </si>
  <si>
    <t>114.51.01.06</t>
  </si>
  <si>
    <t>114.51.02</t>
  </si>
  <si>
    <t>114.51.02.03</t>
  </si>
  <si>
    <t>114.51.02.04</t>
  </si>
  <si>
    <t>114.51.03</t>
  </si>
  <si>
    <t>114.51.03.04</t>
  </si>
  <si>
    <t>114.51.03.06</t>
  </si>
  <si>
    <t>114.51.04</t>
  </si>
  <si>
    <t>114.51.04.01</t>
  </si>
  <si>
    <t>114.51.04.08</t>
  </si>
  <si>
    <t>114.51.05</t>
  </si>
  <si>
    <t>114.51.05.09</t>
  </si>
  <si>
    <t>114.51.05.10</t>
  </si>
  <si>
    <t>114.51.05.12</t>
  </si>
  <si>
    <t>114.51.05.13</t>
  </si>
  <si>
    <t>114.51.06</t>
  </si>
  <si>
    <t>114.51.06.01</t>
  </si>
  <si>
    <t>114.51.06.02</t>
  </si>
  <si>
    <t>114.51.07</t>
  </si>
  <si>
    <t>114.51.07.07</t>
  </si>
  <si>
    <t>114.51.07.11</t>
  </si>
  <si>
    <t>114.53</t>
  </si>
  <si>
    <t>114.53.01</t>
  </si>
  <si>
    <t>114.53.01.06</t>
  </si>
  <si>
    <t>114.53.02</t>
  </si>
  <si>
    <t>114.53.02.02</t>
  </si>
  <si>
    <t>114.53.02.04</t>
  </si>
  <si>
    <t>114.53.02.07</t>
  </si>
  <si>
    <t>114.53.03</t>
  </si>
  <si>
    <t>114.53.03.01</t>
  </si>
  <si>
    <t>114.53.03.02</t>
  </si>
  <si>
    <t>114.53.03.03</t>
  </si>
  <si>
    <t>114.53.03.04</t>
  </si>
  <si>
    <t>114.53.04</t>
  </si>
  <si>
    <t>114.53.04.02</t>
  </si>
  <si>
    <t>114.53.04.03</t>
  </si>
  <si>
    <t>114.53.04.04</t>
  </si>
  <si>
    <t>114.53.05</t>
  </si>
  <si>
    <t>114.53.05.05</t>
  </si>
  <si>
    <t>114.53.06</t>
  </si>
  <si>
    <t>114.53.06.06</t>
  </si>
  <si>
    <t>114.53.06.12</t>
  </si>
  <si>
    <t>114.53.07</t>
  </si>
  <si>
    <t>114.53.07.02</t>
  </si>
  <si>
    <t>114.53.07.04</t>
  </si>
  <si>
    <t>114.53.08</t>
  </si>
  <si>
    <t>114.53.08.02</t>
  </si>
  <si>
    <t>114.53.08.04</t>
  </si>
  <si>
    <t>114.53.08.05</t>
  </si>
  <si>
    <t>114.53.08.07</t>
  </si>
  <si>
    <t>114.53.08.11</t>
  </si>
  <si>
    <t>114.08.13</t>
  </si>
  <si>
    <t>114.53.14</t>
  </si>
  <si>
    <t>114.53.14.03</t>
  </si>
  <si>
    <t>114.53.14.07</t>
  </si>
  <si>
    <t>114.53.14.09</t>
  </si>
  <si>
    <t>114.8</t>
  </si>
  <si>
    <t>114.84</t>
  </si>
  <si>
    <t>114,84.01</t>
  </si>
  <si>
    <t>114.84.01.09</t>
  </si>
  <si>
    <t>113.51.01</t>
  </si>
  <si>
    <t>113.51.01.05</t>
  </si>
  <si>
    <t>113.51.01.06</t>
  </si>
  <si>
    <t>113.51.02</t>
  </si>
  <si>
    <t>113.51.02.03</t>
  </si>
  <si>
    <t>113.51.02.04</t>
  </si>
  <si>
    <t>113.51.03</t>
  </si>
  <si>
    <t>113.51.03.04</t>
  </si>
  <si>
    <t>113.51.03.06</t>
  </si>
  <si>
    <t>113.51.04</t>
  </si>
  <si>
    <t>113.51.04.01</t>
  </si>
  <si>
    <t>113.51.04.08</t>
  </si>
  <si>
    <t>113.51.05</t>
  </si>
  <si>
    <t>113.51.05.09</t>
  </si>
  <si>
    <t>113.51.05.10</t>
  </si>
  <si>
    <t>113.51.05.12</t>
  </si>
  <si>
    <t>113.51.05.13</t>
  </si>
  <si>
    <t>113.51.06</t>
  </si>
  <si>
    <t>113.51.06.01</t>
  </si>
  <si>
    <t>113.51.06.02</t>
  </si>
  <si>
    <t>113.51.07</t>
  </si>
  <si>
    <t>113.51.07.07</t>
  </si>
  <si>
    <t>113.51.07.11</t>
  </si>
  <si>
    <t>113.53.01</t>
  </si>
  <si>
    <t>113.53.01.06</t>
  </si>
  <si>
    <t>113.53.02</t>
  </si>
  <si>
    <t>113.53.02.02</t>
  </si>
  <si>
    <t>113.53.02.04</t>
  </si>
  <si>
    <t>113.53.02.07</t>
  </si>
  <si>
    <t>113.53.03</t>
  </si>
  <si>
    <t>113.53.03.01</t>
  </si>
  <si>
    <t>113.53.03.02</t>
  </si>
  <si>
    <t>113.53.03.03</t>
  </si>
  <si>
    <t>113.53.03.04</t>
  </si>
  <si>
    <t>113.53.04</t>
  </si>
  <si>
    <t>113.53.04.02</t>
  </si>
  <si>
    <t>113.53.04.03</t>
  </si>
  <si>
    <t>113.53.04.04</t>
  </si>
  <si>
    <t>113.53.05</t>
  </si>
  <si>
    <t>113.53.06</t>
  </si>
  <si>
    <t>113.53.06.06</t>
  </si>
  <si>
    <t>113.53.06.12</t>
  </si>
  <si>
    <t>113.53.07</t>
  </si>
  <si>
    <t>113.53.07.02</t>
  </si>
  <si>
    <t>113.53.07.04</t>
  </si>
  <si>
    <t>113.53.08</t>
  </si>
  <si>
    <t>113.53.08.02</t>
  </si>
  <si>
    <t>113.53.08.04</t>
  </si>
  <si>
    <t>113.53.08.05</t>
  </si>
  <si>
    <t>113.53.08.11</t>
  </si>
  <si>
    <t>113.53.08.13</t>
  </si>
  <si>
    <t>113.53.08.24</t>
  </si>
  <si>
    <t>113.53.14</t>
  </si>
  <si>
    <t>113.53.14.03</t>
  </si>
  <si>
    <t>113.53.14.07</t>
  </si>
  <si>
    <t>113.53.14.09</t>
  </si>
  <si>
    <t>113.84.01</t>
  </si>
  <si>
    <t>113.84.01.03</t>
  </si>
  <si>
    <t>113.84.01.04</t>
  </si>
  <si>
    <t>113.84.01.07</t>
  </si>
  <si>
    <t>113.84.01.09</t>
  </si>
  <si>
    <t>1.1.4</t>
  </si>
  <si>
    <t>1.1.3</t>
  </si>
  <si>
    <t>1.3.1</t>
  </si>
  <si>
    <t>511.78.01.02.03</t>
  </si>
  <si>
    <t>Obligaciones ejercicios anteriores pago personal derechos</t>
  </si>
  <si>
    <t>511.52.01.11</t>
  </si>
  <si>
    <t xml:space="preserve">Pensiones jubilares patronales </t>
  </si>
  <si>
    <t>Prestaciones de la Seguridad Social</t>
  </si>
  <si>
    <t>511.52</t>
  </si>
  <si>
    <t>511.52.01</t>
  </si>
  <si>
    <t>Egresos prestacionales</t>
  </si>
  <si>
    <t xml:space="preserve"> Obras de inversión pública Agua y Saneamiento - Proyectos Plan de Gobierno - financia FDSA)
</t>
  </si>
  <si>
    <t>adobe</t>
  </si>
  <si>
    <t xml:space="preserve">lentes de camaras </t>
  </si>
  <si>
    <t xml:space="preserve">DIFERENCIA </t>
  </si>
  <si>
    <t xml:space="preserve">arrendamiento de Licencia </t>
  </si>
  <si>
    <t xml:space="preserve">Accesorios e insumos químicos y orgánicos </t>
  </si>
  <si>
    <t xml:space="preserve">Materiales de Aseo </t>
  </si>
  <si>
    <t>341.75.05.01.01</t>
  </si>
  <si>
    <t>341.75.05.01.02</t>
  </si>
  <si>
    <t>211,75,05,01,01</t>
  </si>
  <si>
    <t>211,75,05,01,02</t>
  </si>
  <si>
    <t>351.73.04</t>
  </si>
  <si>
    <t>Mantenimiento maqui y equipo</t>
  </si>
  <si>
    <t>EGRESOS PRESTACIONALES</t>
  </si>
  <si>
    <t>112.71.02</t>
  </si>
  <si>
    <t>112.71.02.03</t>
  </si>
  <si>
    <t>112.71.02.04</t>
  </si>
  <si>
    <t>112.71.06</t>
  </si>
  <si>
    <t>112.71.06.01</t>
  </si>
  <si>
    <t>112.71.06.02</t>
  </si>
  <si>
    <t>112.71.01</t>
  </si>
  <si>
    <t>112.71.01.05</t>
  </si>
  <si>
    <t>511.56.02.01.04</t>
  </si>
  <si>
    <t>Intereses Crédito BDE 41728  (Equipo Caminero)</t>
  </si>
  <si>
    <t>511.96.02.01,04</t>
  </si>
  <si>
    <t>Cuota capital crédito BDE  41728 (Equipo caminero)</t>
  </si>
  <si>
    <t>Obligaciones de Ejercicios Anteriores por Egresos de Personal</t>
  </si>
  <si>
    <t>Bienes inmuebles</t>
  </si>
  <si>
    <t>Amortización de deuda</t>
  </si>
  <si>
    <t>Seguros, Costos Financieros y Otros Egresos. Seguros (Todos los Bienes de Propiedad Institucional)</t>
  </si>
  <si>
    <t>361.73.07.02</t>
  </si>
  <si>
    <t>3.6.1.73.07</t>
  </si>
  <si>
    <t>Egresos en Informática</t>
  </si>
  <si>
    <t>361.73.03.01</t>
  </si>
  <si>
    <t>361.73.03.03</t>
  </si>
  <si>
    <t>Transferencias o Donaciones para Inversión al Sector Público</t>
  </si>
  <si>
    <t>A Entidades Descentralizadas y Autónomas (Transferencias para Inversión)</t>
  </si>
  <si>
    <t>LA JOYA DE LOS SACHAS</t>
  </si>
  <si>
    <t>PRESUPUESTO 2026</t>
  </si>
  <si>
    <t>Servicios de Identificación, Marcación, Autentificación, Rastreo, Monitoreo, Seguimiento y/o Trazabilidad</t>
  </si>
  <si>
    <t>114.53.07.01</t>
  </si>
  <si>
    <t>Desarrollo, Actualización, Asistencia Técnica Y Soporte De Sistemas Informáticos</t>
  </si>
  <si>
    <t>121.53.05</t>
  </si>
  <si>
    <t>121.53.04.03</t>
  </si>
  <si>
    <t>121.53.04.04</t>
  </si>
  <si>
    <t>121.53.14.03</t>
  </si>
  <si>
    <t>121.53.14.04</t>
  </si>
  <si>
    <t>121.53.14.07</t>
  </si>
  <si>
    <t>131.73.04</t>
  </si>
  <si>
    <t>Maquinarias Y Equipos (Instalación, Mantenimiento Y Reparación)</t>
  </si>
  <si>
    <t>131.73.04.04</t>
  </si>
  <si>
    <t>Vehículos (Servicio Para Mantenimiento Y Reparación)</t>
  </si>
  <si>
    <t>131.73.04.05</t>
  </si>
  <si>
    <t>131.7.3.08.20</t>
  </si>
  <si>
    <t>Menaje y Accesorios Descartables</t>
  </si>
  <si>
    <t>131.7.3.14.04</t>
  </si>
  <si>
    <t>Maquinarias Y Equipos (No Depreciable)</t>
  </si>
  <si>
    <t>Partes y Repuestos</t>
  </si>
  <si>
    <t>131.7.3.14.11</t>
  </si>
  <si>
    <t>211.73.06.01.01</t>
  </si>
  <si>
    <t>211.73.14.04</t>
  </si>
  <si>
    <t>211.73.14.06</t>
  </si>
  <si>
    <t>Herramientas Y Equipos Menores (No Depreciable)</t>
  </si>
  <si>
    <t>211.73.08.24</t>
  </si>
  <si>
    <t>Insumos, Bienes Y Materiales Para La Producción De Programas De Radio Y Televisión, Eventos Culturales, Artísticos Y</t>
  </si>
  <si>
    <t>Equipos, Sistemas Y Paquetes Informáticos (No Depreciable)</t>
  </si>
  <si>
    <t>7.3.06.01.09</t>
  </si>
  <si>
    <t>7.3.06.01.02</t>
  </si>
  <si>
    <t>Consultoría Para Estudios Planes Maestro De Agua Potable, Alcantarillado Sanitario Y Pluvial</t>
  </si>
  <si>
    <t>331.7.3.06.01.06</t>
  </si>
  <si>
    <t>Fiscalización Planes Maestros De Agua Potable, Alcantarillado Sanitario Y Pluvial</t>
  </si>
  <si>
    <t>Fiscal Cons. Del Sistema Zonal De Agua Potable Para La Parroquia Tres De Noviembre Y Las Comunidades Adyacentes, Canton La Joya De Los Sachas, Provin</t>
  </si>
  <si>
    <t>331.7.3.06.04.06</t>
  </si>
  <si>
    <t>331.7.3.06.04.10</t>
  </si>
  <si>
    <t>331.7.3.06.06</t>
  </si>
  <si>
    <t>Honorarios Por Contratos Civiles De Servicios</t>
  </si>
  <si>
    <t>Maquinarias Y Equipos</t>
  </si>
  <si>
    <t>341.7.3.05.04</t>
  </si>
  <si>
    <t>341,73,06,09</t>
  </si>
  <si>
    <t>Investigaciones Profesionales Y Análisis De Laboratorio</t>
  </si>
  <si>
    <t>7.3.07.04</t>
  </si>
  <si>
    <t>Mantenimiento Y Reparación De Equipos Y Sistemas Informáticos</t>
  </si>
  <si>
    <t>331,7.5.01.04.01</t>
  </si>
  <si>
    <t>351.73.06.01</t>
  </si>
  <si>
    <t>Consultaria  Desarrollo Productivo</t>
  </si>
  <si>
    <t>351.73.08.11</t>
  </si>
  <si>
    <t>Insumos,  Materiales  Y  Suministros  Para  Construcción,  Electricidad,  Plomería,  Carpintería,  Señalización  Vial,</t>
  </si>
  <si>
    <t>351.73.08.19</t>
  </si>
  <si>
    <t>Accesorios E Insumos Químicos Y Orgánicos</t>
  </si>
  <si>
    <t>351.73.04.04</t>
  </si>
  <si>
    <t>361.73.08.12</t>
  </si>
  <si>
    <t>Materiales Didacticos</t>
  </si>
  <si>
    <t>361.73.14.07</t>
  </si>
  <si>
    <t>511.56.02.01.05</t>
  </si>
  <si>
    <t>Intereses Crédito BDE 41731 (Planes maestros)</t>
  </si>
  <si>
    <t>511.96.02.01,05</t>
  </si>
  <si>
    <t>Cuota capital crédito BDE  41731 (Planes maestros)</t>
  </si>
  <si>
    <t>131.73.14</t>
  </si>
  <si>
    <t>RESUMEN GASTOS 2026</t>
  </si>
  <si>
    <t>Proyectos protección a la Mujer ( 5% STCTEA)</t>
  </si>
  <si>
    <t>gresos para contratos de seguros personales, propiedades y otros.</t>
  </si>
  <si>
    <t>Egresos para contratos de seguros personales, propiedades y otros.</t>
  </si>
  <si>
    <t>Seguros propiedades y otros.</t>
  </si>
  <si>
    <t>Seguros personales y otros.</t>
  </si>
  <si>
    <t>511,77,02,06</t>
  </si>
  <si>
    <t>Costas judiciales, trámites notariales, legalización de documentos y arreglos</t>
  </si>
  <si>
    <t>511.57.01.02.05</t>
  </si>
  <si>
    <t>Consultoría</t>
  </si>
  <si>
    <t>341.84.01.06</t>
  </si>
  <si>
    <t xml:space="preserve">CUPOS DE GASTO 2026 </t>
  </si>
  <si>
    <t xml:space="preserve">Kit de seguridad </t>
  </si>
  <si>
    <t>113.53.05.05</t>
  </si>
  <si>
    <t>113.53.02.49</t>
  </si>
  <si>
    <t>511.78.01.02.04</t>
  </si>
  <si>
    <t>(IMPRESORA, COMPUTADORA)</t>
  </si>
  <si>
    <t>COMPRA DE BATERIAS PARA RADIOS PORTATIL APX200</t>
  </si>
  <si>
    <t>COMPRA DE COLCHONES</t>
  </si>
  <si>
    <t>(CINTA)</t>
  </si>
  <si>
    <t>CONOS</t>
  </si>
  <si>
    <t>VIGENCIA TECNOLOGICA VEHICULO NUEVO MÁS MOTOS</t>
  </si>
  <si>
    <t>(ADQUISICIÓN DE RADIOS PORTATILES Y DRON+ GRUA CANASTA VEHICULO NUEVO+PROYECTOR)</t>
  </si>
  <si>
    <t>Reunión 16 de septiembre de 2025 11h00</t>
  </si>
  <si>
    <t>escaner, impresora y computadora</t>
  </si>
  <si>
    <t>113.53.08.07</t>
  </si>
  <si>
    <t>toner</t>
  </si>
  <si>
    <t>constan las credenciales</t>
  </si>
  <si>
    <t>AJUSTAR CON OBRAS PÚBLICAS</t>
  </si>
  <si>
    <t>Jubilación (SR, Franco Lapo-Operador plantas agua)</t>
  </si>
  <si>
    <t>331.71.05.13</t>
  </si>
  <si>
    <t>331.71.06.03</t>
  </si>
  <si>
    <t>solicitar plan de jubilaciones 2026</t>
  </si>
  <si>
    <t>GOBIERNO AUTÓNOMO DESCENTRALIZADO MUNICIPAL DE LA JOYA DE LOS SACHAS</t>
  </si>
  <si>
    <t>112.71.05</t>
  </si>
  <si>
    <t>Remuneraciones Temporales</t>
  </si>
  <si>
    <t>112.71.05.09</t>
  </si>
  <si>
    <t>Horas extras</t>
  </si>
  <si>
    <t>112.73.02</t>
  </si>
  <si>
    <t>112.73.02.08</t>
  </si>
  <si>
    <t>Servicio de Seguridad y Vigilancia</t>
  </si>
  <si>
    <t>112.73.02.55</t>
  </si>
  <si>
    <t>112.73.03</t>
  </si>
  <si>
    <t>Traslados, Instalaciones, Viáticos y Subsistencias</t>
  </si>
  <si>
    <t>112.73.03.01</t>
  </si>
  <si>
    <t>112.73.03.03</t>
  </si>
  <si>
    <t>112.73.04</t>
  </si>
  <si>
    <t>112.73,04,04</t>
  </si>
  <si>
    <t>112.73,04,05</t>
  </si>
  <si>
    <t>112.73.08</t>
  </si>
  <si>
    <t>112,73.08.11</t>
  </si>
  <si>
    <t>Insumos</t>
  </si>
  <si>
    <t>112.73.08.13</t>
  </si>
  <si>
    <t>Repuestos</t>
  </si>
  <si>
    <t>112.73.08.03</t>
  </si>
  <si>
    <t>lubricantes</t>
  </si>
  <si>
    <t xml:space="preserve"> GENERADOR TERMINAL TERRESTRE</t>
  </si>
  <si>
    <t>CONSIDERAR PARA SEÑALIZACIÓN VERTICAL</t>
  </si>
  <si>
    <t>ESPECIES TITULOS HABILITANTES DE MATRICULAS</t>
  </si>
  <si>
    <t>361.84.01.07</t>
  </si>
  <si>
    <t>COMPUTADORA E IMPRESORAS TERMINAL TERRESTRE</t>
  </si>
  <si>
    <t xml:space="preserve"> </t>
  </si>
  <si>
    <t xml:space="preserve">Eventos públicos promocionales </t>
  </si>
  <si>
    <t>211.73.02.05,03</t>
  </si>
  <si>
    <t>211.73.02.05</t>
  </si>
  <si>
    <t>justificar mediante planes de intervención alcance y temporalidad.</t>
  </si>
  <si>
    <t>CONSIDERAR EL PERSONAL PARA EL TERMINAL TERRESTRE, presentar organigrama</t>
  </si>
  <si>
    <t>RENOVACIÓN DE CONTRATO RTV, indicar periodos</t>
  </si>
  <si>
    <t>Presentar necesidad</t>
  </si>
  <si>
    <t>TERMINAL TERRESTRE, presentar requerimiento de necesidades</t>
  </si>
  <si>
    <t>Establecercarga energética por Plantas de Tratamiento.</t>
  </si>
  <si>
    <t>Actualizar plan al año 2026</t>
  </si>
  <si>
    <t>Determinar carga energética Relleno sanitario, tratamiento de desechos.</t>
  </si>
  <si>
    <t>Justificar con Plan de renovación.</t>
  </si>
  <si>
    <t>211.73.06.06,01</t>
  </si>
  <si>
    <t>211.73.06.06,02</t>
  </si>
  <si>
    <t>Honorarios servicios profesionales escuela de futbol</t>
  </si>
  <si>
    <t>Honorarios servicios profesionales talleres danzas</t>
  </si>
  <si>
    <t>321.73.15.05</t>
  </si>
  <si>
    <t>Programa operacional de residuos, actualizado.</t>
  </si>
  <si>
    <t xml:space="preserve">De acuerdo a plan operacional de residuos año 2026, justificar la estimación de recursos para recolector de basura </t>
  </si>
  <si>
    <t>Justificar necesidad Compra de Drom</t>
  </si>
  <si>
    <t>Justificar con plan Parques y Jardines actual. Construcción nuevo vivero</t>
  </si>
  <si>
    <t>Presentar evaluación, oferta y demanda de cpacidades al 2025. Para requerir recursos para consultoria nuevo relleno sanitario y gestión de riesgos del control</t>
  </si>
  <si>
    <t>De acuerdo a programa operacional de residuos 2025-2026. PROYECTO DE RECOLECCIÓN DE DESECHOS CONTAMINANTES</t>
  </si>
  <si>
    <t xml:space="preserve">Plan operativo anual Plantas de Agua. </t>
  </si>
  <si>
    <t>Justificar con plan de renovación de flota. Unidad de Servicios Generales.</t>
  </si>
  <si>
    <t xml:space="preserve">De acuerdo a Plan operativo anual Plantas de Agua.  </t>
  </si>
  <si>
    <t>Sustentar la asignación y contratación en un Plan Integral de Seguridad de Bienes y Acyivos del GADCMJS al año 2026. Unidad de Servicios Generales.</t>
  </si>
  <si>
    <t>Detallar programas o eventos según ordenanza, actualizar.</t>
  </si>
  <si>
    <t>Aclarar montos</t>
  </si>
  <si>
    <t>Justificar plan mantenimiento</t>
  </si>
  <si>
    <t>Justificar con Plan de fortalecimiento Orquesta o Banda.</t>
  </si>
  <si>
    <t>Justificar estimación de recursos con plan de fortalecimiento. CAMIONETA MÁS TRES MOTOS MOTOR 500</t>
  </si>
  <si>
    <t>Identificar necesidad.</t>
  </si>
  <si>
    <t>Justificar necesidad año 2026. adquisición de scaner</t>
  </si>
  <si>
    <t>para mantenimiento de oficinas, necesario para mejora imajen servicios públicos.</t>
  </si>
  <si>
    <t>Justificar asignación con Plan comunicacional municipal año 2026.</t>
  </si>
  <si>
    <t>Sustentar con Plan de Mantenimiento Flota vehicular y Maquinaria.</t>
  </si>
  <si>
    <t>Sustentar con Plan de Gasto Telefonía año 2025-2026. Unidad de Tic.</t>
  </si>
  <si>
    <t>112.71.01.06</t>
  </si>
  <si>
    <t>(OBRAS PUBLICAS)</t>
  </si>
  <si>
    <t>341.75.01.07.02</t>
  </si>
  <si>
    <t>341.75.01.07.03</t>
  </si>
  <si>
    <t>341.75.01.07.04</t>
  </si>
  <si>
    <t>341.75.01.07.05</t>
  </si>
  <si>
    <t>341.75.01.07.06</t>
  </si>
  <si>
    <t>341.75.01.07.07</t>
  </si>
  <si>
    <t>341.75.01.07.08</t>
  </si>
  <si>
    <t>341.75.01.07.09</t>
  </si>
  <si>
    <t>341.75.01.07.10</t>
  </si>
  <si>
    <t>341.75.01.07.11</t>
  </si>
  <si>
    <t>341.75.01.07.12</t>
  </si>
  <si>
    <t>341.75.01.07.13</t>
  </si>
  <si>
    <t>341.75.01.07.14</t>
  </si>
  <si>
    <t>341.75.01.07.15</t>
  </si>
  <si>
    <t>341.75.01.07.16</t>
  </si>
  <si>
    <t>341.75.01.07.18</t>
  </si>
  <si>
    <t>341.75.01.07.19</t>
  </si>
  <si>
    <t>subgrupo 1.- Construcciones y Edificaciones</t>
  </si>
  <si>
    <t>INGRESOS</t>
  </si>
  <si>
    <t>341.84.01.04</t>
  </si>
  <si>
    <t>Maquinaria y Equipo  (De larga duración)</t>
  </si>
  <si>
    <t>PROPUESTA</t>
  </si>
  <si>
    <t>resumen combustible</t>
  </si>
  <si>
    <t xml:space="preserve">FUNCIÓN </t>
  </si>
  <si>
    <t>REQUERIMIENTO</t>
  </si>
  <si>
    <t>PARA 5 MESES DE 2026</t>
  </si>
  <si>
    <t>período contrato actual</t>
  </si>
  <si>
    <t xml:space="preserve">techos inicio </t>
  </si>
  <si>
    <t>precio u</t>
  </si>
  <si>
    <t>gls al mes</t>
  </si>
  <si>
    <t xml:space="preserve">por 5 meses </t>
  </si>
  <si>
    <t xml:space="preserve">disel </t>
  </si>
  <si>
    <t>gasolina</t>
  </si>
  <si>
    <t>total</t>
  </si>
  <si>
    <t>Deporte y Recreación</t>
  </si>
  <si>
    <t>211.73.04.25</t>
  </si>
  <si>
    <t>Instalación, Recaudación, Montaje De Exposiciones, Mantenimiento Y Reparación De Espacios Y Bienes Culturales</t>
  </si>
  <si>
    <t>Se elimina y pasa a 3.2.1.</t>
  </si>
  <si>
    <t>compra de tonner</t>
  </si>
  <si>
    <t>detalle 2026 a enero 2027</t>
  </si>
  <si>
    <t>112,73.08.02</t>
  </si>
  <si>
    <t>PLANTAS - PROYECTO DE STCTEA</t>
  </si>
  <si>
    <t>ROTULO</t>
  </si>
  <si>
    <t xml:space="preserve">vitrinas, sillas </t>
  </si>
  <si>
    <t xml:space="preserve">trabajjadores autónomos </t>
  </si>
  <si>
    <t xml:space="preserve">artesanos </t>
  </si>
  <si>
    <t>tike</t>
  </si>
  <si>
    <t>camal</t>
  </si>
  <si>
    <t>mantenimiento agua residual</t>
  </si>
  <si>
    <t>mesas</t>
  </si>
  <si>
    <t>estudio de suelo</t>
  </si>
  <si>
    <t>autocad</t>
  </si>
  <si>
    <t>th</t>
  </si>
  <si>
    <t>112.71.03</t>
  </si>
  <si>
    <t>112.71.04</t>
  </si>
  <si>
    <t>112.71.03.04</t>
  </si>
  <si>
    <t>112.71.03.06</t>
  </si>
  <si>
    <t>112.71.04.01</t>
  </si>
  <si>
    <t>112.71.04.08</t>
  </si>
  <si>
    <t>511.78.01.02.05</t>
  </si>
  <si>
    <t>CBJS PROYECTO SOCIAL (personal paramedico para atención accidentes)</t>
  </si>
  <si>
    <t>511.99.01.02</t>
  </si>
  <si>
    <t>Obligaciones de Ejercicios Anteriores por Egresos en Servicios</t>
  </si>
  <si>
    <t xml:space="preserve">Patrimonio arquitectónico </t>
  </si>
  <si>
    <t>112.73.02.02</t>
  </si>
  <si>
    <t>112.73</t>
  </si>
  <si>
    <t>Fletes a Maniobras</t>
  </si>
  <si>
    <t xml:space="preserve">utensillos de faenamiento </t>
  </si>
  <si>
    <t xml:space="preserve">GENERADORES CONCRETERAS COMPACTADORES </t>
  </si>
  <si>
    <t xml:space="preserve">CONCRETERAS, GENERADOR, COMPACTADORES </t>
  </si>
  <si>
    <t xml:space="preserve">caja chica </t>
  </si>
  <si>
    <t>parques</t>
  </si>
  <si>
    <t>Construcción Mantenimiento de obras viales</t>
  </si>
  <si>
    <t>Recapeo E45</t>
  </si>
  <si>
    <t>doble tratamiento</t>
  </si>
  <si>
    <t>341.75.01.05.03</t>
  </si>
  <si>
    <t xml:space="preserve">PG Construcciones Infraestructura Educativa </t>
  </si>
  <si>
    <t>Accesorios</t>
  </si>
  <si>
    <t xml:space="preserve">PG Mantenimiento Infraestructura Educativa </t>
  </si>
  <si>
    <t xml:space="preserve">PG Construcciones y manenimiento de  Infraestructura Deportiva </t>
  </si>
  <si>
    <t xml:space="preserve">estudio de suelo </t>
  </si>
  <si>
    <t xml:space="preserve">        PROGRAMA 4:   COORDINACIÓN DE CONTROL  MUNICIPAL</t>
  </si>
  <si>
    <t xml:space="preserve">       SUBPROGRAMA 1:  CONTROL  MUNICIPAL</t>
  </si>
  <si>
    <t xml:space="preserve">       SUBPROGRAMA 1:  SEGURIDAD CIUDADANA</t>
  </si>
  <si>
    <t xml:space="preserve">PP Enokanki Centro Omagua San Francisco Agua y Saneamiento </t>
  </si>
  <si>
    <t>Pp Union Milagr Paratuyacu Perforacion  Pozo de agua Estru tanque elevado + generador ele</t>
  </si>
  <si>
    <t>341.75.01.07.20</t>
  </si>
  <si>
    <t>PP 2024-2026 PG San Sebastian de Coca Cabecera</t>
  </si>
  <si>
    <t>PP Zona 5 y 6 Barrio Jetzemany  Construcción UBS</t>
  </si>
  <si>
    <t>331.75.01.01.04</t>
  </si>
  <si>
    <t>331.75.01.01.05</t>
  </si>
  <si>
    <t>331.75.01.01.06</t>
  </si>
  <si>
    <t>331.75.01.01.07</t>
  </si>
  <si>
    <t xml:space="preserve">PP S.C. Los Angeles Const. UBS y perf. Pozos de Agua </t>
  </si>
  <si>
    <t xml:space="preserve">PP SC 24 de Noviembre Const UBS + Tanque elevado de agua </t>
  </si>
  <si>
    <t>331.75.01.01.08</t>
  </si>
  <si>
    <t>331.75.01.01.09</t>
  </si>
  <si>
    <t>331.75.01.01.10</t>
  </si>
  <si>
    <t>331.75.01.01.11</t>
  </si>
  <si>
    <t>331.75.01.01.12</t>
  </si>
  <si>
    <t>331.75.01.01.13</t>
  </si>
  <si>
    <t>331.75.01.01.14</t>
  </si>
  <si>
    <t>331.75.01.01.15</t>
  </si>
  <si>
    <t>331.75.01.01.16</t>
  </si>
  <si>
    <t>PP Zona 5 y 6 Huamayacu alto  Filtro purificadore y UBS</t>
  </si>
  <si>
    <t xml:space="preserve">PP 3 Nov. 10 de Noviembre cont. Ubs y Pozos Peforados </t>
  </si>
  <si>
    <t xml:space="preserve">PP 3 Nov. Unión Ambateña UBS y Pozos Peforados </t>
  </si>
  <si>
    <t xml:space="preserve">PP 3 Nov. 12 de Febrero Agua y Saniamineto </t>
  </si>
  <si>
    <t xml:space="preserve">PP 3 Nov. Las Mercedez Agua y Saniamineto </t>
  </si>
  <si>
    <t xml:space="preserve">PP 2024-2025-2026  Zona 5 y 6 Primero de Mayo UBS y Pozos Perforado de Agua </t>
  </si>
  <si>
    <t xml:space="preserve">PP Zona 5 y 6 10 de Marzo  Agua y Saneamiento </t>
  </si>
  <si>
    <t xml:space="preserve">PP Zona 5 y 6 Flor de Bosque Perf. Pozos de agua </t>
  </si>
  <si>
    <t xml:space="preserve">PP Zona 5 y 6 Brisa de los Jivinos  Perf. Pozos de agua </t>
  </si>
  <si>
    <t xml:space="preserve">PP Zona 5 y 6 Yanayacu Extencion de Redes de agua </t>
  </si>
  <si>
    <t xml:space="preserve">PP Zona 5 y 6 San Agustin Perf. Pozos de agua + const.  tanque elevado </t>
  </si>
  <si>
    <t xml:space="preserve">PP Zona 5 y 6 Union Bolivarence Const. UBS Perf. Pozos de agua </t>
  </si>
  <si>
    <t>331.75.01.01.17</t>
  </si>
  <si>
    <t>331.75.01.01.18</t>
  </si>
  <si>
    <t>331.75.01.01.19</t>
  </si>
  <si>
    <t>331.75.01.01.20</t>
  </si>
  <si>
    <t>331.75.01.01.21</t>
  </si>
  <si>
    <t>331.75.01.01.22</t>
  </si>
  <si>
    <t>331.75.01.01.23</t>
  </si>
  <si>
    <t>331.75.01.01.24</t>
  </si>
  <si>
    <t>331.75.01.01.25</t>
  </si>
  <si>
    <t>331.75.01.01.26</t>
  </si>
  <si>
    <t>331.75.01.01.27</t>
  </si>
  <si>
    <t>331.75.01.01.28</t>
  </si>
  <si>
    <t>331.75.01.01.29</t>
  </si>
  <si>
    <t>331.75.01.01.31</t>
  </si>
  <si>
    <t>331.75.01.01.32</t>
  </si>
  <si>
    <t>331.75.01.01.33</t>
  </si>
  <si>
    <t>331.75.01.01.34</t>
  </si>
  <si>
    <t>PP ZONA 5 Y 6 San Antonio Construcion UBS</t>
  </si>
  <si>
    <t xml:space="preserve">PP Barrio Oriente Uno Const. Casa Taller </t>
  </si>
  <si>
    <t xml:space="preserve">PP Barrio 15 de Enero Const. Area Recreativa Infantil </t>
  </si>
  <si>
    <t xml:space="preserve">PP Barrio Magdalena 2 Contraparte Const. Cancha Cubierta </t>
  </si>
  <si>
    <t xml:space="preserve">PP Enok. El Progreso Const. Cubierta y contrapiso Esc. Mercedes de Jesus Molina </t>
  </si>
  <si>
    <t xml:space="preserve">PP Zona 5 y 6 Mariscal Sucre Cosntrucción Parque Infantil </t>
  </si>
  <si>
    <t xml:space="preserve">PP Zona 5 y 6 2025-2026 Huamayacu Mant. Cancha Cubierta </t>
  </si>
  <si>
    <t>PP Zona 5 y 6 La Parker Colocacion Juegos Infantiles + luminarias y banqueta 30 mayo</t>
  </si>
  <si>
    <t xml:space="preserve">PP Zona 5 y 6 Riveras Rio Valladolid Seguridad Ciudadana </t>
  </si>
  <si>
    <t xml:space="preserve">PP U. Milagreña Loma del Tigre Const. Equip Cocina Comdeor comunitario </t>
  </si>
  <si>
    <t>PP Cabecera Rumipamba Construcción centro Turistico</t>
  </si>
  <si>
    <t xml:space="preserve">poner en 75.05.01.02 2025 Cultura </t>
  </si>
  <si>
    <t>341.75.04.02</t>
  </si>
  <si>
    <t xml:space="preserve">PP 2026 San Carlos 24 de Mayo  Insumos Agricolas </t>
  </si>
  <si>
    <t>PG Const. y Mant. de  Infraestructura Social y Encuentro Comunitario</t>
  </si>
  <si>
    <t>PP San. Carlos  Abdon calderon  Mant. Cancha de Fulbol</t>
  </si>
  <si>
    <t xml:space="preserve">PP. San Carlos Rio Napo Mant. Casa Taller </t>
  </si>
  <si>
    <t xml:space="preserve">PP Enokanki  Com. Union y Progreso Mant. Cancha Cubierta y casa Taller </t>
  </si>
  <si>
    <t>PP 2025 -2026 Com. Pimampiro Constr. Bodega y Amplia. de  Cancha Cubierta</t>
  </si>
  <si>
    <t xml:space="preserve">PP Barrio Machala Const. Casa Taller </t>
  </si>
  <si>
    <t xml:space="preserve">PP Barrio el Progreso Const Cancha Cubierta </t>
  </si>
  <si>
    <t xml:space="preserve">PP Barrio la Carolina  1 Esta Const. Cancha Cubierta </t>
  </si>
  <si>
    <t xml:space="preserve">PP 3 Nov. El Porvenir cambio de cubierta de cancha y const. bodega </t>
  </si>
  <si>
    <t xml:space="preserve">PP  Zona 5 y 6  2024-2025-2026 Macareña Mant. Cancha cubierta </t>
  </si>
  <si>
    <t xml:space="preserve">PP U. Milagreña - Nueva Esmeralda Const. Comedor Comunitario </t>
  </si>
  <si>
    <t>PP U. Milagreña la Independencia const. cubierta con piso Hormigon y mezon</t>
  </si>
  <si>
    <t xml:space="preserve">PP S. Sebastian Llurimagua Construccion de Parquer </t>
  </si>
  <si>
    <t xml:space="preserve">PP Enokanki Primavera Const UBS y Perf. Pozos de agua </t>
  </si>
  <si>
    <t>PP Zona 5 y 6 La Florida Saniamiento Ambiental</t>
  </si>
  <si>
    <t xml:space="preserve">PP S.C. Bella Union del Napo Const. Ubs y perforacion  pozo de agua </t>
  </si>
  <si>
    <t>PP Zona 5 y 6  La Libetad Const. Ubs</t>
  </si>
  <si>
    <t>PP Zona 5 y 6 Los Angeles Const. Ubs</t>
  </si>
  <si>
    <t xml:space="preserve">PP Zona 5 y 6 El Oro   Const. Ubs </t>
  </si>
  <si>
    <t>PP 3 Nov. Urbano Marginal Cons. Ubs</t>
  </si>
  <si>
    <t>PP 3 Nov. Bella Sombra Const. Ubs</t>
  </si>
  <si>
    <t xml:space="preserve">PP Lago SP. Urbano marginal Ubs y Pozos Peforados </t>
  </si>
  <si>
    <t>PP Lago SP. Santa Rosa Pozos Peforados Ubs</t>
  </si>
  <si>
    <t>PP Union Mil. Comuna el Descanso Const. Ubs</t>
  </si>
  <si>
    <t>331.75.05.01</t>
  </si>
  <si>
    <t>PP 3 Nov. Union Alamoreña  Construcción cocina ansestral</t>
  </si>
  <si>
    <t>351.78.01</t>
  </si>
  <si>
    <t>Transferencias O donancion para Inversión al sector Publico</t>
  </si>
  <si>
    <t xml:space="preserve">Transferencias O donancion para Inversión </t>
  </si>
  <si>
    <t>351.78.01,04</t>
  </si>
  <si>
    <t>A Gobiernos Autónomos Descentralizado</t>
  </si>
  <si>
    <t>Huertos agroecologicos convenios con GADP San Sebastian del Coca</t>
  </si>
  <si>
    <t>351.78.01.04.01</t>
  </si>
  <si>
    <t>351.78.01.04.02</t>
  </si>
  <si>
    <t>211.75.05.01.16</t>
  </si>
  <si>
    <t>350000 futura Sustentar asignación mediante Plan de Adquisiciones combustibles. Registro histórico y necesidad actual. Unidad Servicios Generales.</t>
  </si>
  <si>
    <t xml:space="preserve">Volquetes </t>
  </si>
  <si>
    <t>rodillo, tanquero</t>
  </si>
  <si>
    <t>REVISAR</t>
  </si>
  <si>
    <t>PP Regeneración y Mantenimiento Los Naranjos</t>
  </si>
  <si>
    <t>50000 alcantarilla</t>
  </si>
  <si>
    <t>PP U. Milagreña Forestal Huamyacu  Repotenciacion Sistema  Electrico</t>
  </si>
  <si>
    <t xml:space="preserve">CARPAS </t>
  </si>
  <si>
    <t xml:space="preserve">PG Regeneracion aceras y bordillos del casco Urbano </t>
  </si>
  <si>
    <t xml:space="preserve">PG Construcciones de  Infraestructura Deportiva </t>
  </si>
  <si>
    <t>341.75.01.07.21</t>
  </si>
  <si>
    <t>pendiente coliseo omahua</t>
  </si>
  <si>
    <t xml:space="preserve">12 febre, Rio Chinchipe, San Pablo y Florida </t>
  </si>
  <si>
    <t xml:space="preserve">PP Ponpeya San Antonio Amp. de la Linea tuberia agua Potable sec. Bajo Samona </t>
  </si>
  <si>
    <t>131.75.01.07</t>
  </si>
  <si>
    <t>131.75.01.07.17</t>
  </si>
  <si>
    <t xml:space="preserve">PP SC Los Fundadore Mantenimiento Casa Taller </t>
  </si>
  <si>
    <t>341.75.05.01.04</t>
  </si>
  <si>
    <t>341.75.05.01.05</t>
  </si>
  <si>
    <t>341.75.05.01.06</t>
  </si>
  <si>
    <t>341.75.05.01.07</t>
  </si>
  <si>
    <t>341.75.05.01.08</t>
  </si>
  <si>
    <t>341.75.05.01.09</t>
  </si>
  <si>
    <t>331.75.01.01.30</t>
  </si>
  <si>
    <t>PP 3 Nov. El Exfuerzo  Perforacion Pozo de agua, Tanque elevado y UBS</t>
  </si>
  <si>
    <t>PP Lago SP. Union Lojana  Agua y Saneamiento</t>
  </si>
  <si>
    <t>Angel y Vega 78000</t>
  </si>
  <si>
    <t>112.11.05.10</t>
  </si>
  <si>
    <t>GASTO DE PERSONAL</t>
  </si>
  <si>
    <t>GASTOS FINANCIEROS Y OTROS GASTOS</t>
  </si>
  <si>
    <t>TRANSFERENCIAS Y DONACIONES</t>
  </si>
  <si>
    <t>AMORTIZACIÓN DEUDA PÚBLICA</t>
  </si>
  <si>
    <t>ADQUISICIÓN DE ACTIVOS</t>
  </si>
  <si>
    <t>TOTAL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</si>
</sst>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.00\ _€_-;\-* #,##0.00\ _€_-;_-* &quot;-&quot;??\ _€_-;_-@_-"/>
    <numFmt numFmtId="167" formatCode="_-* #,##0_-;\-* #,##0_-;_-* &quot;-&quot;_-;_-@_-"/>
    <numFmt numFmtId="168" formatCode="_-* #,##0.00_-;\-* #,##0.00_-;_-* &quot;-&quot;??_-;_-@_-"/>
    <numFmt numFmtId="169" formatCode="#,##0.0000000000"/>
    <numFmt numFmtId="170" formatCode="_ &quot;$ &quot;* #,##0.00_ ;_ &quot;$ &quot;* \-#,##0.00_ ;_ &quot;$ &quot;* \-??_ ;_ @_ "/>
    <numFmt numFmtId="171" formatCode="_-* #,##0.00_-;\-* #,##0.00_-;_-* &quot;-&quot;_-;_-@_-"/>
    <numFmt numFmtId="172" formatCode="_-* #,##0.00\ _$_-;\-* #,##0.00\ _$_-;_-* &quot;-&quot;??\ _$_-;_-@_-"/>
    <numFmt numFmtId="173" formatCode="&quot;$&quot;#,##0.0"/>
    <numFmt numFmtId="174" formatCode="_ * #,##0.000_ ;_ * \-#,##0.000_ ;_ * &quot;-&quot;??_ ;_ @_ 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u val="singleAccounting"/>
      <sz val="10"/>
      <color theme="1"/>
      <name val="Calibri"/>
      <family val="2"/>
      <scheme val="minor"/>
    </font>
    <font>
      <b/>
      <u val="singleAccounting"/>
      <sz val="8"/>
      <name val="Arial"/>
      <family val="2"/>
    </font>
    <font>
      <b/>
      <u/>
      <sz val="10"/>
      <name val="Calibri"/>
      <family val="2"/>
      <scheme val="minor"/>
    </font>
    <font>
      <u val="singleAccounting"/>
      <sz val="8"/>
      <name val="Arial"/>
      <family val="2"/>
    </font>
    <font>
      <b/>
      <u val="singleAccounting"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9"/>
      <name val="Arial"/>
      <family val="2"/>
    </font>
    <font>
      <u val="singleAccounting"/>
      <sz val="8"/>
      <color theme="1"/>
      <name val="Arial"/>
      <family val="2"/>
    </font>
    <font>
      <sz val="8"/>
      <name val="Arial Narrow"/>
      <family val="2"/>
    </font>
    <font>
      <b/>
      <u/>
      <sz val="8"/>
      <color theme="1"/>
      <name val="Arial"/>
      <family val="2"/>
    </font>
    <font>
      <b/>
      <u val="singleAccounting"/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b/>
      <i/>
      <u val="singleAccounting"/>
      <sz val="1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Arial"/>
      <family val="2"/>
    </font>
    <font>
      <b/>
      <u val="singleAccounting"/>
      <sz val="10"/>
      <name val="Calibri"/>
      <family val="2"/>
      <scheme val="minor"/>
    </font>
    <font>
      <b/>
      <u/>
      <sz val="8"/>
      <name val="Arial Narrow"/>
      <family val="2"/>
    </font>
    <font>
      <sz val="10"/>
      <color indexed="8"/>
      <name val="Arial"/>
      <family val="2"/>
    </font>
    <font>
      <b/>
      <u/>
      <sz val="1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u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u val="singleAccounting"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u val="singleAccounting"/>
      <sz val="8"/>
      <color rgb="FFFF0000"/>
      <name val="Arial"/>
      <family val="2"/>
    </font>
    <font>
      <b/>
      <u/>
      <sz val="8"/>
      <color rgb="FFFF0000"/>
      <name val="Arial"/>
      <family val="2"/>
    </font>
    <font>
      <u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8"/>
      <name val="Century Gothic"/>
      <family val="2"/>
    </font>
    <font>
      <u val="double"/>
      <sz val="8"/>
      <name val="Arial"/>
      <family val="2"/>
    </font>
    <font>
      <sz val="11"/>
      <name val="Calibri"/>
      <family val="2"/>
    </font>
    <font>
      <b/>
      <i/>
      <sz val="11"/>
      <color theme="1"/>
      <name val="Calibri"/>
      <family val="2"/>
      <scheme val="minor"/>
    </font>
    <font>
      <sz val="8"/>
      <color rgb="FFC00000"/>
      <name val="Arial"/>
      <family val="2"/>
    </font>
    <font>
      <b/>
      <sz val="8"/>
      <color rgb="FFC00000"/>
      <name val="Arial"/>
      <family val="2"/>
    </font>
    <font>
      <sz val="9"/>
      <name val="Arial"/>
      <family val="2"/>
    </font>
    <font>
      <sz val="11"/>
      <color rgb="FFC00000"/>
      <name val="Calibri"/>
      <family val="2"/>
      <scheme val="minor"/>
    </font>
    <font>
      <b/>
      <u val="singleAccounting"/>
      <sz val="9"/>
      <name val="Arial"/>
      <family val="2"/>
    </font>
    <font>
      <u val="singleAccounting"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10" fillId="0" borderId="0" applyFill="0" applyBorder="0" applyAlignment="0" applyProtection="0"/>
    <xf numFmtId="0" fontId="10" fillId="0" borderId="0"/>
    <xf numFmtId="0" fontId="1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3" fillId="0" borderId="0">
      <alignment vertical="top"/>
    </xf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1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43" fontId="0" fillId="0" borderId="0" xfId="0" applyNumberFormat="1"/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0" fillId="0" borderId="13" xfId="0" applyBorder="1"/>
    <xf numFmtId="43" fontId="7" fillId="0" borderId="14" xfId="0" applyNumberFormat="1" applyFont="1" applyBorder="1" applyAlignment="1">
      <alignment horizontal="center"/>
    </xf>
    <xf numFmtId="4" fontId="0" fillId="0" borderId="0" xfId="0" applyNumberFormat="1"/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9" fillId="0" borderId="12" xfId="0" applyFont="1" applyBorder="1"/>
    <xf numFmtId="0" fontId="9" fillId="0" borderId="13" xfId="0" quotePrefix="1" applyFont="1" applyBorder="1"/>
    <xf numFmtId="0" fontId="0" fillId="0" borderId="14" xfId="0" applyBorder="1"/>
    <xf numFmtId="165" fontId="0" fillId="0" borderId="0" xfId="0" applyNumberFormat="1"/>
    <xf numFmtId="165" fontId="0" fillId="0" borderId="0" xfId="1" applyFont="1" applyFill="1"/>
    <xf numFmtId="43" fontId="9" fillId="3" borderId="13" xfId="2" applyNumberFormat="1" applyFont="1" applyFill="1" applyBorder="1" applyAlignment="1">
      <alignment horizontal="center"/>
    </xf>
    <xf numFmtId="0" fontId="7" fillId="0" borderId="12" xfId="0" applyFont="1" applyBorder="1"/>
    <xf numFmtId="2" fontId="0" fillId="0" borderId="0" xfId="0" applyNumberFormat="1"/>
    <xf numFmtId="43" fontId="9" fillId="0" borderId="13" xfId="2" quotePrefix="1" applyNumberFormat="1" applyFont="1" applyFill="1" applyBorder="1"/>
    <xf numFmtId="0" fontId="9" fillId="0" borderId="13" xfId="0" applyFont="1" applyBorder="1"/>
    <xf numFmtId="0" fontId="8" fillId="0" borderId="13" xfId="0" applyFont="1" applyBorder="1"/>
    <xf numFmtId="165" fontId="13" fillId="0" borderId="13" xfId="1" applyFont="1" applyFill="1" applyBorder="1"/>
    <xf numFmtId="166" fontId="0" fillId="0" borderId="0" xfId="0" applyNumberFormat="1"/>
    <xf numFmtId="0" fontId="7" fillId="0" borderId="12" xfId="0" quotePrefix="1" applyFont="1" applyBorder="1" applyAlignment="1">
      <alignment horizontal="left"/>
    </xf>
    <xf numFmtId="0" fontId="7" fillId="0" borderId="13" xfId="0" applyFont="1" applyBorder="1"/>
    <xf numFmtId="43" fontId="7" fillId="0" borderId="13" xfId="2" quotePrefix="1" applyNumberFormat="1" applyFont="1" applyFill="1" applyBorder="1"/>
    <xf numFmtId="43" fontId="7" fillId="0" borderId="14" xfId="2" quotePrefix="1" applyNumberFormat="1" applyFont="1" applyFill="1" applyBorder="1"/>
    <xf numFmtId="43" fontId="8" fillId="0" borderId="13" xfId="2" quotePrefix="1" applyNumberFormat="1" applyFont="1" applyFill="1" applyBorder="1"/>
    <xf numFmtId="0" fontId="9" fillId="0" borderId="12" xfId="0" applyFont="1" applyBorder="1" applyAlignment="1">
      <alignment horizontal="left"/>
    </xf>
    <xf numFmtId="43" fontId="9" fillId="0" borderId="0" xfId="2" quotePrefix="1" applyNumberFormat="1" applyFont="1" applyFill="1" applyBorder="1"/>
    <xf numFmtId="43" fontId="6" fillId="0" borderId="0" xfId="2" applyNumberFormat="1" applyFont="1" applyFill="1" applyBorder="1" applyAlignment="1">
      <alignment horizontal="center"/>
    </xf>
    <xf numFmtId="165" fontId="15" fillId="0" borderId="0" xfId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11" fillId="3" borderId="13" xfId="0" applyFont="1" applyFill="1" applyBorder="1"/>
    <xf numFmtId="0" fontId="9" fillId="0" borderId="13" xfId="0" applyFont="1" applyBorder="1" applyAlignment="1">
      <alignment wrapText="1"/>
    </xf>
    <xf numFmtId="0" fontId="9" fillId="0" borderId="20" xfId="0" applyFont="1" applyBorder="1"/>
    <xf numFmtId="43" fontId="9" fillId="3" borderId="13" xfId="1" applyNumberFormat="1" applyFont="1" applyFill="1" applyBorder="1"/>
    <xf numFmtId="43" fontId="9" fillId="0" borderId="12" xfId="1" applyNumberFormat="1" applyFont="1" applyFill="1" applyBorder="1"/>
    <xf numFmtId="43" fontId="9" fillId="0" borderId="0" xfId="1" applyNumberFormat="1" applyFont="1" applyFill="1" applyBorder="1"/>
    <xf numFmtId="43" fontId="9" fillId="3" borderId="12" xfId="1" applyNumberFormat="1" applyFont="1" applyFill="1" applyBorder="1"/>
    <xf numFmtId="0" fontId="0" fillId="3" borderId="14" xfId="0" applyFill="1" applyBorder="1"/>
    <xf numFmtId="43" fontId="9" fillId="4" borderId="12" xfId="1" applyNumberFormat="1" applyFont="1" applyFill="1" applyBorder="1"/>
    <xf numFmtId="43" fontId="9" fillId="0" borderId="0" xfId="1" quotePrefix="1" applyNumberFormat="1" applyFont="1" applyFill="1" applyBorder="1"/>
    <xf numFmtId="43" fontId="15" fillId="0" borderId="0" xfId="1" applyNumberFormat="1" applyFont="1" applyFill="1" applyBorder="1" applyAlignment="1">
      <alignment horizontal="left"/>
    </xf>
    <xf numFmtId="43" fontId="6" fillId="0" borderId="0" xfId="1" quotePrefix="1" applyNumberFormat="1" applyFont="1" applyFill="1" applyBorder="1"/>
    <xf numFmtId="43" fontId="15" fillId="0" borderId="0" xfId="1" quotePrefix="1" applyNumberFormat="1" applyFont="1" applyFill="1" applyBorder="1"/>
    <xf numFmtId="43" fontId="15" fillId="0" borderId="0" xfId="1" applyNumberFormat="1" applyFont="1" applyFill="1" applyBorder="1"/>
    <xf numFmtId="43" fontId="7" fillId="0" borderId="10" xfId="0" applyNumberFormat="1" applyFont="1" applyBorder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0" fontId="13" fillId="0" borderId="13" xfId="0" applyFont="1" applyBorder="1"/>
    <xf numFmtId="165" fontId="21" fillId="0" borderId="13" xfId="1" applyFont="1" applyFill="1" applyBorder="1"/>
    <xf numFmtId="165" fontId="21" fillId="0" borderId="14" xfId="1" applyFont="1" applyFill="1" applyBorder="1"/>
    <xf numFmtId="0" fontId="9" fillId="3" borderId="13" xfId="0" applyFont="1" applyFill="1" applyBorder="1"/>
    <xf numFmtId="165" fontId="12" fillId="3" borderId="13" xfId="1" applyFont="1" applyFill="1" applyBorder="1"/>
    <xf numFmtId="0" fontId="2" fillId="3" borderId="14" xfId="0" applyFont="1" applyFill="1" applyBorder="1"/>
    <xf numFmtId="0" fontId="22" fillId="0" borderId="12" xfId="0" applyFont="1" applyBorder="1"/>
    <xf numFmtId="0" fontId="22" fillId="0" borderId="13" xfId="0" quotePrefix="1" applyFont="1" applyBorder="1"/>
    <xf numFmtId="43" fontId="22" fillId="0" borderId="13" xfId="2" applyNumberFormat="1" applyFont="1" applyFill="1" applyBorder="1"/>
    <xf numFmtId="43" fontId="22" fillId="0" borderId="13" xfId="2" quotePrefix="1" applyNumberFormat="1" applyFont="1" applyFill="1" applyBorder="1"/>
    <xf numFmtId="0" fontId="23" fillId="0" borderId="12" xfId="0" applyFont="1" applyBorder="1" applyAlignment="1">
      <alignment horizontal="left"/>
    </xf>
    <xf numFmtId="0" fontId="23" fillId="0" borderId="13" xfId="0" applyFont="1" applyBorder="1"/>
    <xf numFmtId="165" fontId="23" fillId="0" borderId="13" xfId="1" applyFont="1" applyFill="1" applyBorder="1"/>
    <xf numFmtId="165" fontId="23" fillId="0" borderId="14" xfId="1" applyFont="1" applyFill="1" applyBorder="1"/>
    <xf numFmtId="0" fontId="21" fillId="0" borderId="12" xfId="0" applyFont="1" applyBorder="1" applyAlignment="1">
      <alignment horizontal="left"/>
    </xf>
    <xf numFmtId="0" fontId="21" fillId="0" borderId="13" xfId="0" applyFont="1" applyBorder="1"/>
    <xf numFmtId="165" fontId="24" fillId="0" borderId="14" xfId="1" applyFont="1" applyFill="1" applyBorder="1"/>
    <xf numFmtId="0" fontId="13" fillId="0" borderId="29" xfId="0" applyFont="1" applyBorder="1" applyAlignment="1">
      <alignment horizontal="left"/>
    </xf>
    <xf numFmtId="0" fontId="13" fillId="0" borderId="30" xfId="0" applyFont="1" applyBorder="1"/>
    <xf numFmtId="165" fontId="13" fillId="4" borderId="10" xfId="1" applyFont="1" applyFill="1" applyBorder="1"/>
    <xf numFmtId="165" fontId="9" fillId="0" borderId="30" xfId="1" applyFont="1" applyFill="1" applyBorder="1"/>
    <xf numFmtId="0" fontId="0" fillId="0" borderId="31" xfId="0" applyBorder="1"/>
    <xf numFmtId="43" fontId="0" fillId="2" borderId="7" xfId="0" applyNumberFormat="1" applyFill="1" applyBorder="1"/>
    <xf numFmtId="165" fontId="3" fillId="2" borderId="7" xfId="1" applyFont="1" applyFill="1" applyBorder="1" applyAlignment="1">
      <alignment horizontal="center"/>
    </xf>
    <xf numFmtId="43" fontId="7" fillId="2" borderId="8" xfId="2" quotePrefix="1" applyNumberFormat="1" applyFont="1" applyFill="1" applyBorder="1"/>
    <xf numFmtId="0" fontId="0" fillId="0" borderId="0" xfId="0" applyAlignment="1">
      <alignment wrapText="1"/>
    </xf>
    <xf numFmtId="43" fontId="27" fillId="0" borderId="0" xfId="1" quotePrefix="1" applyNumberFormat="1" applyFont="1" applyFill="1" applyBorder="1"/>
    <xf numFmtId="43" fontId="18" fillId="0" borderId="0" xfId="1" quotePrefix="1" applyNumberFormat="1" applyFont="1" applyFill="1" applyBorder="1"/>
    <xf numFmtId="43" fontId="9" fillId="3" borderId="13" xfId="1" applyNumberFormat="1" applyFont="1" applyFill="1" applyBorder="1" applyAlignment="1">
      <alignment wrapText="1"/>
    </xf>
    <xf numFmtId="0" fontId="9" fillId="3" borderId="13" xfId="0" applyFont="1" applyFill="1" applyBorder="1" applyAlignment="1">
      <alignment wrapText="1"/>
    </xf>
    <xf numFmtId="43" fontId="7" fillId="3" borderId="14" xfId="0" applyNumberFormat="1" applyFont="1" applyFill="1" applyBorder="1"/>
    <xf numFmtId="0" fontId="0" fillId="3" borderId="13" xfId="0" applyFill="1" applyBorder="1"/>
    <xf numFmtId="43" fontId="17" fillId="3" borderId="13" xfId="1" applyNumberFormat="1" applyFont="1" applyFill="1" applyBorder="1" applyAlignment="1">
      <alignment wrapText="1"/>
    </xf>
    <xf numFmtId="43" fontId="19" fillId="0" borderId="0" xfId="0" applyNumberFormat="1" applyFont="1"/>
    <xf numFmtId="0" fontId="8" fillId="3" borderId="13" xfId="0" applyFont="1" applyFill="1" applyBorder="1" applyAlignment="1">
      <alignment wrapText="1"/>
    </xf>
    <xf numFmtId="0" fontId="9" fillId="3" borderId="12" xfId="0" applyFont="1" applyFill="1" applyBorder="1"/>
    <xf numFmtId="165" fontId="19" fillId="0" borderId="0" xfId="0" applyNumberFormat="1" applyFont="1"/>
    <xf numFmtId="0" fontId="8" fillId="0" borderId="13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29" fillId="0" borderId="0" xfId="1" applyNumberFormat="1" applyFont="1" applyFill="1" applyAlignment="1">
      <alignment vertical="top" wrapText="1" readingOrder="1"/>
    </xf>
    <xf numFmtId="0" fontId="8" fillId="0" borderId="13" xfId="0" applyFont="1" applyBorder="1" applyAlignment="1">
      <alignment wrapText="1"/>
    </xf>
    <xf numFmtId="43" fontId="19" fillId="0" borderId="18" xfId="0" applyNumberFormat="1" applyFont="1" applyBorder="1"/>
    <xf numFmtId="0" fontId="9" fillId="0" borderId="13" xfId="0" quotePrefix="1" applyFont="1" applyBorder="1" applyAlignment="1">
      <alignment wrapText="1"/>
    </xf>
    <xf numFmtId="43" fontId="15" fillId="0" borderId="14" xfId="1" quotePrefix="1" applyNumberFormat="1" applyFont="1" applyFill="1" applyBorder="1"/>
    <xf numFmtId="0" fontId="9" fillId="3" borderId="13" xfId="0" quotePrefix="1" applyFont="1" applyFill="1" applyBorder="1"/>
    <xf numFmtId="165" fontId="9" fillId="3" borderId="13" xfId="1" applyFont="1" applyFill="1" applyBorder="1" applyAlignment="1">
      <alignment horizontal="center"/>
    </xf>
    <xf numFmtId="0" fontId="2" fillId="0" borderId="14" xfId="0" applyFont="1" applyBorder="1"/>
    <xf numFmtId="0" fontId="3" fillId="0" borderId="0" xfId="0" applyFont="1"/>
    <xf numFmtId="0" fontId="9" fillId="0" borderId="29" xfId="0" applyFont="1" applyBorder="1"/>
    <xf numFmtId="43" fontId="7" fillId="0" borderId="25" xfId="0" applyNumberFormat="1" applyFont="1" applyBorder="1" applyAlignment="1">
      <alignment horizontal="center"/>
    </xf>
    <xf numFmtId="0" fontId="9" fillId="0" borderId="30" xfId="0" quotePrefix="1" applyFont="1" applyBorder="1"/>
    <xf numFmtId="43" fontId="31" fillId="2" borderId="8" xfId="14" quotePrefix="1" applyNumberFormat="1" applyFont="1" applyFill="1" applyBorder="1"/>
    <xf numFmtId="43" fontId="6" fillId="0" borderId="0" xfId="14" applyNumberFormat="1" applyFont="1" applyFill="1" applyBorder="1" applyAlignment="1">
      <alignment horizontal="center"/>
    </xf>
    <xf numFmtId="43" fontId="31" fillId="0" borderId="0" xfId="14" quotePrefix="1" applyNumberFormat="1" applyFont="1" applyFill="1" applyBorder="1"/>
    <xf numFmtId="4" fontId="9" fillId="3" borderId="13" xfId="0" applyNumberFormat="1" applyFont="1" applyFill="1" applyBorder="1"/>
    <xf numFmtId="0" fontId="7" fillId="0" borderId="10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43" fontId="9" fillId="0" borderId="0" xfId="15" applyNumberFormat="1" applyFont="1" applyFill="1" applyBorder="1"/>
    <xf numFmtId="43" fontId="9" fillId="3" borderId="13" xfId="15" quotePrefix="1" applyNumberFormat="1" applyFont="1" applyFill="1" applyBorder="1"/>
    <xf numFmtId="0" fontId="7" fillId="0" borderId="13" xfId="0" applyFont="1" applyBorder="1" applyAlignment="1">
      <alignment wrapText="1"/>
    </xf>
    <xf numFmtId="0" fontId="9" fillId="3" borderId="13" xfId="0" quotePrefix="1" applyFont="1" applyFill="1" applyBorder="1" applyAlignment="1">
      <alignment wrapText="1"/>
    </xf>
    <xf numFmtId="43" fontId="9" fillId="3" borderId="13" xfId="15" applyNumberFormat="1" applyFont="1" applyFill="1" applyBorder="1" applyAlignment="1">
      <alignment horizontal="center"/>
    </xf>
    <xf numFmtId="43" fontId="7" fillId="3" borderId="14" xfId="15" quotePrefix="1" applyNumberFormat="1" applyFont="1" applyFill="1" applyBorder="1"/>
    <xf numFmtId="43" fontId="9" fillId="0" borderId="0" xfId="15" quotePrefix="1" applyNumberFormat="1" applyFont="1" applyFill="1" applyBorder="1"/>
    <xf numFmtId="43" fontId="6" fillId="0" borderId="0" xfId="15" applyNumberFormat="1" applyFont="1" applyFill="1" applyBorder="1" applyAlignment="1">
      <alignment horizontal="center" wrapText="1"/>
    </xf>
    <xf numFmtId="4" fontId="15" fillId="0" borderId="0" xfId="1" applyNumberFormat="1" applyFont="1" applyFill="1" applyBorder="1" applyAlignment="1">
      <alignment horizontal="center"/>
    </xf>
    <xf numFmtId="43" fontId="15" fillId="3" borderId="14" xfId="15" quotePrefix="1" applyNumberFormat="1" applyFont="1" applyFill="1" applyBorder="1"/>
    <xf numFmtId="0" fontId="6" fillId="0" borderId="12" xfId="0" applyFont="1" applyBorder="1"/>
    <xf numFmtId="43" fontId="24" fillId="0" borderId="14" xfId="0" applyNumberFormat="1" applyFont="1" applyBorder="1"/>
    <xf numFmtId="0" fontId="9" fillId="0" borderId="34" xfId="0" applyFont="1" applyBorder="1"/>
    <xf numFmtId="0" fontId="8" fillId="0" borderId="12" xfId="0" applyFont="1" applyBorder="1"/>
    <xf numFmtId="0" fontId="8" fillId="3" borderId="12" xfId="0" applyFont="1" applyFill="1" applyBorder="1"/>
    <xf numFmtId="43" fontId="0" fillId="0" borderId="14" xfId="0" applyNumberForma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6" fillId="5" borderId="12" xfId="0" applyFont="1" applyFill="1" applyBorder="1" applyAlignment="1">
      <alignment horizontal="center" vertical="top" wrapText="1"/>
    </xf>
    <xf numFmtId="0" fontId="37" fillId="0" borderId="29" xfId="0" applyFont="1" applyBorder="1" applyAlignment="1">
      <alignment horizontal="left"/>
    </xf>
    <xf numFmtId="0" fontId="35" fillId="5" borderId="6" xfId="0" applyFont="1" applyFill="1" applyBorder="1" applyAlignment="1">
      <alignment horizontal="left" vertical="top" wrapText="1"/>
    </xf>
    <xf numFmtId="0" fontId="35" fillId="5" borderId="7" xfId="0" applyFont="1" applyFill="1" applyBorder="1" applyAlignment="1">
      <alignment horizontal="left" vertical="top" wrapText="1"/>
    </xf>
    <xf numFmtId="0" fontId="35" fillId="5" borderId="7" xfId="0" applyFont="1" applyFill="1" applyBorder="1" applyAlignment="1">
      <alignment horizontal="center" vertical="top" wrapText="1"/>
    </xf>
    <xf numFmtId="0" fontId="35" fillId="5" borderId="8" xfId="0" applyFont="1" applyFill="1" applyBorder="1" applyAlignment="1">
      <alignment horizontal="center" vertical="top" wrapText="1"/>
    </xf>
    <xf numFmtId="4" fontId="36" fillId="0" borderId="23" xfId="0" applyNumberFormat="1" applyFont="1" applyBorder="1" applyAlignment="1">
      <alignment horizontal="center"/>
    </xf>
    <xf numFmtId="0" fontId="38" fillId="0" borderId="30" xfId="0" applyFont="1" applyBorder="1" applyAlignment="1">
      <alignment horizontal="left"/>
    </xf>
    <xf numFmtId="0" fontId="25" fillId="0" borderId="13" xfId="0" applyFont="1" applyBorder="1" applyAlignment="1">
      <alignment horizontal="center" vertical="distributed"/>
    </xf>
    <xf numFmtId="0" fontId="25" fillId="0" borderId="13" xfId="0" applyFont="1" applyBorder="1" applyAlignment="1">
      <alignment horizontal="center"/>
    </xf>
    <xf numFmtId="0" fontId="25" fillId="0" borderId="13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4" fontId="13" fillId="0" borderId="0" xfId="0" applyNumberFormat="1" applyFont="1" applyAlignment="1">
      <alignment horizontal="center"/>
    </xf>
    <xf numFmtId="43" fontId="9" fillId="3" borderId="13" xfId="1" applyNumberFormat="1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168" fontId="0" fillId="0" borderId="0" xfId="0" applyNumberFormat="1"/>
    <xf numFmtId="4" fontId="12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71" fontId="0" fillId="0" borderId="0" xfId="17" applyNumberFormat="1" applyFont="1"/>
    <xf numFmtId="0" fontId="0" fillId="0" borderId="0" xfId="0" applyAlignment="1">
      <alignment horizontal="left"/>
    </xf>
    <xf numFmtId="0" fontId="39" fillId="0" borderId="0" xfId="0" applyFont="1"/>
    <xf numFmtId="171" fontId="0" fillId="0" borderId="0" xfId="17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171" fontId="0" fillId="0" borderId="0" xfId="17" applyNumberFormat="1" applyFont="1" applyAlignment="1"/>
    <xf numFmtId="43" fontId="9" fillId="3" borderId="13" xfId="15" applyNumberFormat="1" applyFont="1" applyFill="1" applyBorder="1"/>
    <xf numFmtId="0" fontId="0" fillId="3" borderId="0" xfId="0" applyFill="1"/>
    <xf numFmtId="43" fontId="0" fillId="3" borderId="13" xfId="0" applyNumberFormat="1" applyFill="1" applyBorder="1"/>
    <xf numFmtId="43" fontId="43" fillId="0" borderId="0" xfId="0" applyNumberFormat="1" applyFont="1"/>
    <xf numFmtId="0" fontId="43" fillId="0" borderId="0" xfId="0" applyFont="1"/>
    <xf numFmtId="166" fontId="43" fillId="0" borderId="0" xfId="0" applyNumberFormat="1" applyFont="1"/>
    <xf numFmtId="0" fontId="0" fillId="4" borderId="0" xfId="0" applyFill="1"/>
    <xf numFmtId="0" fontId="9" fillId="3" borderId="12" xfId="0" applyFont="1" applyFill="1" applyBorder="1" applyAlignment="1">
      <alignment horizontal="left"/>
    </xf>
    <xf numFmtId="43" fontId="24" fillId="3" borderId="14" xfId="0" applyNumberFormat="1" applyFont="1" applyFill="1" applyBorder="1"/>
    <xf numFmtId="0" fontId="2" fillId="0" borderId="0" xfId="0" applyFont="1"/>
    <xf numFmtId="0" fontId="0" fillId="6" borderId="0" xfId="0" applyFill="1"/>
    <xf numFmtId="0" fontId="6" fillId="3" borderId="7" xfId="0" applyFont="1" applyFill="1" applyBorder="1" applyAlignment="1">
      <alignment horizontal="center" vertical="center"/>
    </xf>
    <xf numFmtId="43" fontId="9" fillId="3" borderId="13" xfId="2" quotePrefix="1" applyNumberFormat="1" applyFont="1" applyFill="1" applyBorder="1" applyAlignment="1">
      <alignment horizontal="center"/>
    </xf>
    <xf numFmtId="43" fontId="34" fillId="3" borderId="8" xfId="2" quotePrefix="1" applyNumberFormat="1" applyFont="1" applyFill="1" applyBorder="1"/>
    <xf numFmtId="0" fontId="9" fillId="3" borderId="13" xfId="1" applyNumberFormat="1" applyFont="1" applyFill="1" applyBorder="1" applyAlignment="1">
      <alignment vertical="top" wrapText="1"/>
    </xf>
    <xf numFmtId="43" fontId="7" fillId="3" borderId="14" xfId="0" applyNumberFormat="1" applyFont="1" applyFill="1" applyBorder="1" applyAlignment="1">
      <alignment horizontal="center"/>
    </xf>
    <xf numFmtId="4" fontId="36" fillId="3" borderId="13" xfId="0" applyNumberFormat="1" applyFont="1" applyFill="1" applyBorder="1" applyAlignment="1">
      <alignment horizontal="center"/>
    </xf>
    <xf numFmtId="4" fontId="36" fillId="3" borderId="10" xfId="0" applyNumberFormat="1" applyFont="1" applyFill="1" applyBorder="1" applyAlignment="1">
      <alignment horizontal="center"/>
    </xf>
    <xf numFmtId="171" fontId="39" fillId="3" borderId="10" xfId="17" applyNumberFormat="1" applyFont="1" applyFill="1" applyBorder="1" applyAlignment="1">
      <alignment horizontal="center"/>
    </xf>
    <xf numFmtId="4" fontId="36" fillId="3" borderId="32" xfId="0" applyNumberFormat="1" applyFont="1" applyFill="1" applyBorder="1" applyAlignment="1">
      <alignment horizontal="center"/>
    </xf>
    <xf numFmtId="4" fontId="36" fillId="3" borderId="33" xfId="0" applyNumberFormat="1" applyFont="1" applyFill="1" applyBorder="1" applyAlignment="1">
      <alignment horizontal="center"/>
    </xf>
    <xf numFmtId="43" fontId="9" fillId="3" borderId="13" xfId="14" quotePrefix="1" applyNumberFormat="1" applyFont="1" applyFill="1" applyBorder="1" applyAlignment="1">
      <alignment horizontal="center"/>
    </xf>
    <xf numFmtId="43" fontId="9" fillId="3" borderId="13" xfId="14" quotePrefix="1" applyNumberFormat="1" applyFont="1" applyFill="1" applyBorder="1"/>
    <xf numFmtId="165" fontId="9" fillId="3" borderId="13" xfId="1" quotePrefix="1" applyFont="1" applyFill="1" applyBorder="1" applyAlignment="1">
      <alignment horizontal="center"/>
    </xf>
    <xf numFmtId="4" fontId="13" fillId="3" borderId="13" xfId="0" applyNumberFormat="1" applyFont="1" applyFill="1" applyBorder="1"/>
    <xf numFmtId="0" fontId="36" fillId="5" borderId="10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 wrapText="1"/>
    </xf>
    <xf numFmtId="43" fontId="9" fillId="3" borderId="19" xfId="2" applyNumberFormat="1" applyFont="1" applyFill="1" applyBorder="1" applyAlignment="1">
      <alignment horizontal="center"/>
    </xf>
    <xf numFmtId="43" fontId="9" fillId="3" borderId="13" xfId="2" applyNumberFormat="1" applyFont="1" applyFill="1" applyBorder="1" applyAlignment="1"/>
    <xf numFmtId="43" fontId="7" fillId="3" borderId="14" xfId="2" quotePrefix="1" applyNumberFormat="1" applyFont="1" applyFill="1" applyBorder="1"/>
    <xf numFmtId="0" fontId="7" fillId="3" borderId="12" xfId="0" quotePrefix="1" applyFont="1" applyFill="1" applyBorder="1" applyAlignment="1">
      <alignment horizontal="left"/>
    </xf>
    <xf numFmtId="0" fontId="6" fillId="3" borderId="13" xfId="0" applyFont="1" applyFill="1" applyBorder="1"/>
    <xf numFmtId="0" fontId="8" fillId="3" borderId="12" xfId="0" quotePrefix="1" applyFont="1" applyFill="1" applyBorder="1" applyAlignment="1">
      <alignment horizontal="left"/>
    </xf>
    <xf numFmtId="0" fontId="8" fillId="3" borderId="13" xfId="0" applyFont="1" applyFill="1" applyBorder="1"/>
    <xf numFmtId="43" fontId="9" fillId="3" borderId="20" xfId="1" applyNumberFormat="1" applyFont="1" applyFill="1" applyBorder="1"/>
    <xf numFmtId="43" fontId="0" fillId="3" borderId="14" xfId="0" applyNumberFormat="1" applyFill="1" applyBorder="1"/>
    <xf numFmtId="43" fontId="15" fillId="3" borderId="14" xfId="15" applyNumberFormat="1" applyFont="1" applyFill="1" applyBorder="1" applyAlignment="1">
      <alignment horizontal="center"/>
    </xf>
    <xf numFmtId="43" fontId="0" fillId="3" borderId="0" xfId="0" applyNumberFormat="1" applyFill="1"/>
    <xf numFmtId="165" fontId="9" fillId="3" borderId="30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3" fontId="31" fillId="3" borderId="8" xfId="14" quotePrefix="1" applyNumberFormat="1" applyFont="1" applyFill="1" applyBorder="1"/>
    <xf numFmtId="0" fontId="7" fillId="3" borderId="9" xfId="0" applyFont="1" applyFill="1" applyBorder="1" applyAlignment="1">
      <alignment horizontal="left"/>
    </xf>
    <xf numFmtId="0" fontId="7" fillId="3" borderId="10" xfId="0" applyFont="1" applyFill="1" applyBorder="1" applyAlignment="1">
      <alignment horizontal="left"/>
    </xf>
    <xf numFmtId="0" fontId="0" fillId="3" borderId="10" xfId="0" applyFill="1" applyBorder="1"/>
    <xf numFmtId="43" fontId="7" fillId="3" borderId="11" xfId="0" applyNumberFormat="1" applyFont="1" applyFill="1" applyBorder="1" applyAlignment="1">
      <alignment horizontal="center"/>
    </xf>
    <xf numFmtId="0" fontId="7" fillId="3" borderId="12" xfId="0" applyFont="1" applyFill="1" applyBorder="1" applyAlignment="1">
      <alignment horizontal="left"/>
    </xf>
    <xf numFmtId="0" fontId="7" fillId="3" borderId="13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/>
    </xf>
    <xf numFmtId="43" fontId="15" fillId="3" borderId="14" xfId="14" quotePrefix="1" applyNumberFormat="1" applyFont="1" applyFill="1" applyBorder="1"/>
    <xf numFmtId="0" fontId="9" fillId="3" borderId="12" xfId="0" quotePrefix="1" applyFont="1" applyFill="1" applyBorder="1"/>
    <xf numFmtId="0" fontId="7" fillId="3" borderId="12" xfId="0" applyFont="1" applyFill="1" applyBorder="1"/>
    <xf numFmtId="43" fontId="7" fillId="3" borderId="14" xfId="14" quotePrefix="1" applyNumberFormat="1" applyFont="1" applyFill="1" applyBorder="1"/>
    <xf numFmtId="0" fontId="7" fillId="3" borderId="13" xfId="0" applyFont="1" applyFill="1" applyBorder="1"/>
    <xf numFmtId="0" fontId="8" fillId="3" borderId="12" xfId="0" applyFont="1" applyFill="1" applyBorder="1" applyAlignment="1">
      <alignment horizontal="left"/>
    </xf>
    <xf numFmtId="43" fontId="15" fillId="3" borderId="14" xfId="14" applyNumberFormat="1" applyFont="1" applyFill="1" applyBorder="1"/>
    <xf numFmtId="43" fontId="15" fillId="3" borderId="33" xfId="14" applyNumberFormat="1" applyFont="1" applyFill="1" applyBorder="1"/>
    <xf numFmtId="43" fontId="6" fillId="3" borderId="0" xfId="14" applyNumberFormat="1" applyFont="1" applyFill="1" applyBorder="1" applyAlignment="1">
      <alignment horizontal="center"/>
    </xf>
    <xf numFmtId="43" fontId="31" fillId="3" borderId="0" xfId="14" quotePrefix="1" applyNumberFormat="1" applyFont="1" applyFill="1" applyBorder="1"/>
    <xf numFmtId="43" fontId="9" fillId="3" borderId="0" xfId="14" quotePrefix="1" applyNumberFormat="1" applyFont="1" applyFill="1" applyBorder="1"/>
    <xf numFmtId="43" fontId="11" fillId="3" borderId="14" xfId="0" applyNumberFormat="1" applyFont="1" applyFill="1" applyBorder="1"/>
    <xf numFmtId="0" fontId="11" fillId="3" borderId="14" xfId="0" applyFont="1" applyFill="1" applyBorder="1"/>
    <xf numFmtId="43" fontId="15" fillId="3" borderId="14" xfId="0" applyNumberFormat="1" applyFont="1" applyFill="1" applyBorder="1"/>
    <xf numFmtId="43" fontId="11" fillId="3" borderId="0" xfId="0" applyNumberFormat="1" applyFont="1" applyFill="1"/>
    <xf numFmtId="166" fontId="46" fillId="3" borderId="0" xfId="0" applyNumberFormat="1" applyFont="1" applyFill="1"/>
    <xf numFmtId="0" fontId="7" fillId="3" borderId="13" xfId="0" applyFont="1" applyFill="1" applyBorder="1" applyAlignment="1">
      <alignment wrapText="1"/>
    </xf>
    <xf numFmtId="0" fontId="7" fillId="3" borderId="12" xfId="0" applyFont="1" applyFill="1" applyBorder="1" applyAlignment="1">
      <alignment horizontal="left" vertical="top"/>
    </xf>
    <xf numFmtId="0" fontId="32" fillId="3" borderId="13" xfId="0" applyFont="1" applyFill="1" applyBorder="1" applyAlignment="1">
      <alignment wrapText="1"/>
    </xf>
    <xf numFmtId="43" fontId="15" fillId="3" borderId="12" xfId="1" applyNumberFormat="1" applyFont="1" applyFill="1" applyBorder="1"/>
    <xf numFmtId="0" fontId="6" fillId="3" borderId="13" xfId="0" applyFont="1" applyFill="1" applyBorder="1" applyAlignment="1">
      <alignment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166" fontId="11" fillId="3" borderId="0" xfId="0" applyNumberFormat="1" applyFont="1" applyFill="1"/>
    <xf numFmtId="0" fontId="7" fillId="3" borderId="10" xfId="0" applyFont="1" applyFill="1" applyBorder="1" applyAlignment="1">
      <alignment horizontal="left" wrapText="1"/>
    </xf>
    <xf numFmtId="43" fontId="7" fillId="3" borderId="11" xfId="0" applyNumberFormat="1" applyFont="1" applyFill="1" applyBorder="1" applyAlignment="1">
      <alignment horizontal="left"/>
    </xf>
    <xf numFmtId="0" fontId="7" fillId="3" borderId="13" xfId="0" applyFont="1" applyFill="1" applyBorder="1" applyAlignment="1">
      <alignment horizontal="left" wrapText="1"/>
    </xf>
    <xf numFmtId="0" fontId="8" fillId="3" borderId="13" xfId="0" applyFont="1" applyFill="1" applyBorder="1" applyAlignment="1">
      <alignment horizontal="left" wrapText="1"/>
    </xf>
    <xf numFmtId="43" fontId="7" fillId="3" borderId="14" xfId="0" applyNumberFormat="1" applyFont="1" applyFill="1" applyBorder="1" applyAlignment="1">
      <alignment horizontal="left"/>
    </xf>
    <xf numFmtId="0" fontId="8" fillId="3" borderId="13" xfId="0" quotePrefix="1" applyFont="1" applyFill="1" applyBorder="1" applyAlignment="1">
      <alignment wrapText="1"/>
    </xf>
    <xf numFmtId="0" fontId="0" fillId="3" borderId="0" xfId="0" applyFill="1" applyAlignment="1">
      <alignment wrapText="1"/>
    </xf>
    <xf numFmtId="0" fontId="11" fillId="3" borderId="10" xfId="0" applyFont="1" applyFill="1" applyBorder="1"/>
    <xf numFmtId="43" fontId="11" fillId="3" borderId="13" xfId="0" applyNumberFormat="1" applyFont="1" applyFill="1" applyBorder="1"/>
    <xf numFmtId="0" fontId="8" fillId="3" borderId="13" xfId="1" applyNumberFormat="1" applyFont="1" applyFill="1" applyBorder="1" applyAlignment="1">
      <alignment vertical="top" wrapText="1"/>
    </xf>
    <xf numFmtId="43" fontId="7" fillId="3" borderId="14" xfId="15" quotePrefix="1" applyNumberFormat="1" applyFont="1" applyFill="1" applyBorder="1" applyAlignment="1">
      <alignment horizontal="center"/>
    </xf>
    <xf numFmtId="43" fontId="15" fillId="3" borderId="14" xfId="15" applyNumberFormat="1" applyFont="1" applyFill="1" applyBorder="1"/>
    <xf numFmtId="171" fontId="13" fillId="3" borderId="13" xfId="17" applyNumberFormat="1" applyFont="1" applyFill="1" applyBorder="1"/>
    <xf numFmtId="171" fontId="9" fillId="3" borderId="13" xfId="17" quotePrefix="1" applyNumberFormat="1" applyFont="1" applyFill="1" applyBorder="1"/>
    <xf numFmtId="0" fontId="8" fillId="3" borderId="12" xfId="0" quotePrefix="1" applyFont="1" applyFill="1" applyBorder="1"/>
    <xf numFmtId="0" fontId="9" fillId="3" borderId="24" xfId="0" applyFont="1" applyFill="1" applyBorder="1"/>
    <xf numFmtId="0" fontId="0" fillId="3" borderId="25" xfId="0" applyFill="1" applyBorder="1"/>
    <xf numFmtId="43" fontId="9" fillId="3" borderId="0" xfId="15" quotePrefix="1" applyNumberFormat="1" applyFont="1" applyFill="1" applyBorder="1"/>
    <xf numFmtId="43" fontId="6" fillId="3" borderId="0" xfId="15" applyNumberFormat="1" applyFont="1" applyFill="1" applyBorder="1" applyAlignment="1">
      <alignment horizontal="center" wrapText="1"/>
    </xf>
    <xf numFmtId="165" fontId="15" fillId="3" borderId="0" xfId="1" applyFont="1" applyFill="1" applyBorder="1"/>
    <xf numFmtId="4" fontId="15" fillId="3" borderId="0" xfId="1" applyNumberFormat="1" applyFont="1" applyFill="1" applyBorder="1" applyAlignment="1">
      <alignment horizontal="right"/>
    </xf>
    <xf numFmtId="165" fontId="9" fillId="3" borderId="13" xfId="1" quotePrefix="1" applyFont="1" applyFill="1" applyBorder="1"/>
    <xf numFmtId="43" fontId="15" fillId="3" borderId="10" xfId="1" applyNumberFormat="1" applyFont="1" applyFill="1" applyBorder="1" applyAlignment="1">
      <alignment wrapText="1"/>
    </xf>
    <xf numFmtId="0" fontId="0" fillId="3" borderId="10" xfId="0" applyFill="1" applyBorder="1" applyAlignment="1">
      <alignment horizontal="center"/>
    </xf>
    <xf numFmtId="43" fontId="7" fillId="3" borderId="11" xfId="0" applyNumberFormat="1" applyFont="1" applyFill="1" applyBorder="1"/>
    <xf numFmtId="43" fontId="15" fillId="3" borderId="13" xfId="1" applyNumberFormat="1" applyFont="1" applyFill="1" applyBorder="1" applyAlignment="1">
      <alignment wrapText="1"/>
    </xf>
    <xf numFmtId="0" fontId="0" fillId="3" borderId="13" xfId="0" applyFill="1" applyBorder="1" applyAlignment="1">
      <alignment horizontal="center"/>
    </xf>
    <xf numFmtId="43" fontId="17" fillId="3" borderId="12" xfId="1" applyNumberFormat="1" applyFont="1" applyFill="1" applyBorder="1"/>
    <xf numFmtId="0" fontId="17" fillId="3" borderId="13" xfId="0" applyFont="1" applyFill="1" applyBorder="1" applyAlignment="1">
      <alignment horizontal="left" wrapText="1"/>
    </xf>
    <xf numFmtId="43" fontId="9" fillId="3" borderId="13" xfId="1" quotePrefix="1" applyNumberFormat="1" applyFont="1" applyFill="1" applyBorder="1" applyAlignment="1">
      <alignment horizontal="left" wrapText="1"/>
    </xf>
    <xf numFmtId="43" fontId="9" fillId="3" borderId="13" xfId="1" quotePrefix="1" applyNumberFormat="1" applyFont="1" applyFill="1" applyBorder="1" applyAlignment="1">
      <alignment wrapText="1"/>
    </xf>
    <xf numFmtId="0" fontId="17" fillId="3" borderId="13" xfId="0" applyFont="1" applyFill="1" applyBorder="1" applyAlignment="1">
      <alignment wrapText="1"/>
    </xf>
    <xf numFmtId="171" fontId="9" fillId="3" borderId="13" xfId="17" applyNumberFormat="1" applyFont="1" applyFill="1" applyBorder="1" applyAlignment="1">
      <alignment horizontal="center"/>
    </xf>
    <xf numFmtId="43" fontId="30" fillId="3" borderId="12" xfId="1" applyNumberFormat="1" applyFont="1" applyFill="1" applyBorder="1"/>
    <xf numFmtId="171" fontId="19" fillId="3" borderId="14" xfId="0" applyNumberFormat="1" applyFont="1" applyFill="1" applyBorder="1"/>
    <xf numFmtId="0" fontId="45" fillId="3" borderId="0" xfId="0" applyFont="1" applyFill="1"/>
    <xf numFmtId="43" fontId="6" fillId="3" borderId="12" xfId="1" applyNumberFormat="1" applyFont="1" applyFill="1" applyBorder="1"/>
    <xf numFmtId="43" fontId="19" fillId="3" borderId="14" xfId="0" applyNumberFormat="1" applyFont="1" applyFill="1" applyBorder="1"/>
    <xf numFmtId="43" fontId="9" fillId="3" borderId="24" xfId="1" applyNumberFormat="1" applyFont="1" applyFill="1" applyBorder="1"/>
    <xf numFmtId="166" fontId="0" fillId="3" borderId="0" xfId="0" applyNumberFormat="1" applyFill="1"/>
    <xf numFmtId="0" fontId="7" fillId="3" borderId="21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0" fillId="3" borderId="22" xfId="0" applyFill="1" applyBorder="1"/>
    <xf numFmtId="43" fontId="7" fillId="3" borderId="23" xfId="2" quotePrefix="1" applyNumberFormat="1" applyFont="1" applyFill="1" applyBorder="1"/>
    <xf numFmtId="43" fontId="9" fillId="3" borderId="13" xfId="1" quotePrefix="1" applyNumberFormat="1" applyFont="1" applyFill="1" applyBorder="1"/>
    <xf numFmtId="0" fontId="17" fillId="3" borderId="13" xfId="0" applyFont="1" applyFill="1" applyBorder="1" applyAlignment="1">
      <alignment horizontal="left"/>
    </xf>
    <xf numFmtId="0" fontId="17" fillId="3" borderId="13" xfId="0" applyFont="1" applyFill="1" applyBorder="1"/>
    <xf numFmtId="43" fontId="17" fillId="3" borderId="13" xfId="1" applyNumberFormat="1" applyFont="1" applyFill="1" applyBorder="1"/>
    <xf numFmtId="43" fontId="15" fillId="3" borderId="13" xfId="1" applyNumberFormat="1" applyFont="1" applyFill="1" applyBorder="1"/>
    <xf numFmtId="168" fontId="21" fillId="3" borderId="14" xfId="0" applyNumberFormat="1" applyFont="1" applyFill="1" applyBorder="1"/>
    <xf numFmtId="43" fontId="21" fillId="3" borderId="14" xfId="0" applyNumberFormat="1" applyFont="1" applyFill="1" applyBorder="1"/>
    <xf numFmtId="0" fontId="13" fillId="3" borderId="14" xfId="0" applyFont="1" applyFill="1" applyBorder="1"/>
    <xf numFmtId="171" fontId="19" fillId="3" borderId="14" xfId="17" applyNumberFormat="1" applyFont="1" applyFill="1" applyBorder="1"/>
    <xf numFmtId="43" fontId="28" fillId="3" borderId="14" xfId="0" applyNumberFormat="1" applyFont="1" applyFill="1" applyBorder="1"/>
    <xf numFmtId="43" fontId="9" fillId="3" borderId="20" xfId="1" quotePrefix="1" applyNumberFormat="1" applyFont="1" applyFill="1" applyBorder="1"/>
    <xf numFmtId="43" fontId="16" fillId="3" borderId="8" xfId="2" quotePrefix="1" applyNumberFormat="1" applyFont="1" applyFill="1" applyBorder="1"/>
    <xf numFmtId="0" fontId="0" fillId="3" borderId="22" xfId="0" applyFill="1" applyBorder="1" applyAlignment="1">
      <alignment horizontal="center"/>
    </xf>
    <xf numFmtId="43" fontId="9" fillId="3" borderId="12" xfId="1" applyNumberFormat="1" applyFont="1" applyFill="1" applyBorder="1" applyAlignment="1">
      <alignment horizontal="left"/>
    </xf>
    <xf numFmtId="43" fontId="15" fillId="3" borderId="12" xfId="1" applyNumberFormat="1" applyFont="1" applyFill="1" applyBorder="1" applyAlignment="1">
      <alignment horizontal="left"/>
    </xf>
    <xf numFmtId="43" fontId="6" fillId="3" borderId="14" xfId="2" quotePrefix="1" applyNumberFormat="1" applyFont="1" applyFill="1" applyBorder="1"/>
    <xf numFmtId="0" fontId="1" fillId="3" borderId="14" xfId="0" applyFont="1" applyFill="1" applyBorder="1"/>
    <xf numFmtId="43" fontId="15" fillId="3" borderId="14" xfId="2" quotePrefix="1" applyNumberFormat="1" applyFont="1" applyFill="1" applyBorder="1"/>
    <xf numFmtId="0" fontId="8" fillId="3" borderId="13" xfId="0" quotePrefix="1" applyFont="1" applyFill="1" applyBorder="1"/>
    <xf numFmtId="0" fontId="0" fillId="3" borderId="35" xfId="0" applyFill="1" applyBorder="1"/>
    <xf numFmtId="43" fontId="9" fillId="3" borderId="0" xfId="1" applyNumberFormat="1" applyFont="1" applyFill="1" applyBorder="1" applyAlignment="1">
      <alignment horizontal="center"/>
    </xf>
    <xf numFmtId="43" fontId="6" fillId="3" borderId="20" xfId="1" applyNumberFormat="1" applyFont="1" applyFill="1" applyBorder="1"/>
    <xf numFmtId="43" fontId="13" fillId="3" borderId="35" xfId="0" applyNumberFormat="1" applyFont="1" applyFill="1" applyBorder="1"/>
    <xf numFmtId="43" fontId="9" fillId="3" borderId="33" xfId="1" applyNumberFormat="1" applyFont="1" applyFill="1" applyBorder="1" applyAlignment="1">
      <alignment horizontal="center"/>
    </xf>
    <xf numFmtId="43" fontId="6" fillId="3" borderId="20" xfId="1" applyNumberFormat="1" applyFont="1" applyFill="1" applyBorder="1" applyAlignment="1">
      <alignment wrapText="1"/>
    </xf>
    <xf numFmtId="165" fontId="19" fillId="3" borderId="26" xfId="1" applyFont="1" applyFill="1" applyBorder="1" applyAlignment="1">
      <alignment horizontal="center"/>
    </xf>
    <xf numFmtId="43" fontId="9" fillId="3" borderId="0" xfId="1" quotePrefix="1" applyNumberFormat="1" applyFont="1" applyFill="1" applyBorder="1"/>
    <xf numFmtId="43" fontId="6" fillId="3" borderId="0" xfId="1" applyNumberFormat="1" applyFont="1" applyFill="1" applyBorder="1" applyAlignment="1">
      <alignment horizontal="left"/>
    </xf>
    <xf numFmtId="43" fontId="15" fillId="3" borderId="0" xfId="1" applyNumberFormat="1" applyFont="1" applyFill="1" applyBorder="1" applyAlignment="1">
      <alignment horizontal="left"/>
    </xf>
    <xf numFmtId="166" fontId="0" fillId="3" borderId="0" xfId="0" applyNumberFormat="1" applyFill="1" applyAlignment="1">
      <alignment horizontal="center"/>
    </xf>
    <xf numFmtId="43" fontId="6" fillId="3" borderId="0" xfId="1" quotePrefix="1" applyNumberFormat="1" applyFont="1" applyFill="1" applyBorder="1"/>
    <xf numFmtId="0" fontId="0" fillId="3" borderId="0" xfId="0" applyFill="1" applyAlignment="1">
      <alignment horizontal="center"/>
    </xf>
    <xf numFmtId="0" fontId="9" fillId="3" borderId="19" xfId="0" quotePrefix="1" applyFont="1" applyFill="1" applyBorder="1" applyAlignment="1">
      <alignment wrapText="1"/>
    </xf>
    <xf numFmtId="166" fontId="14" fillId="3" borderId="8" xfId="0" applyNumberFormat="1" applyFont="1" applyFill="1" applyBorder="1"/>
    <xf numFmtId="43" fontId="9" fillId="3" borderId="0" xfId="2" quotePrefix="1" applyNumberFormat="1" applyFont="1" applyFill="1" applyBorder="1"/>
    <xf numFmtId="43" fontId="6" fillId="3" borderId="0" xfId="2" applyNumberFormat="1" applyFont="1" applyFill="1" applyBorder="1" applyAlignment="1">
      <alignment horizontal="center"/>
    </xf>
    <xf numFmtId="165" fontId="6" fillId="3" borderId="0" xfId="1" applyFont="1" applyFill="1" applyBorder="1"/>
    <xf numFmtId="171" fontId="39" fillId="3" borderId="13" xfId="17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6" fillId="3" borderId="0" xfId="0" applyFont="1" applyFill="1" applyAlignment="1">
      <alignment horizontal="left" vertical="center" wrapText="1"/>
    </xf>
    <xf numFmtId="173" fontId="11" fillId="3" borderId="13" xfId="0" applyNumberFormat="1" applyFont="1" applyFill="1" applyBorder="1"/>
    <xf numFmtId="165" fontId="11" fillId="3" borderId="13" xfId="1" applyFont="1" applyFill="1" applyBorder="1"/>
    <xf numFmtId="165" fontId="9" fillId="3" borderId="13" xfId="1" applyFont="1" applyFill="1" applyBorder="1"/>
    <xf numFmtId="165" fontId="0" fillId="3" borderId="0" xfId="0" applyNumberFormat="1" applyFill="1"/>
    <xf numFmtId="0" fontId="7" fillId="3" borderId="12" xfId="0" quotePrefix="1" applyFont="1" applyFill="1" applyBorder="1"/>
    <xf numFmtId="43" fontId="9" fillId="0" borderId="13" xfId="2" applyNumberFormat="1" applyFont="1" applyFill="1" applyBorder="1" applyAlignment="1">
      <alignment horizontal="center"/>
    </xf>
    <xf numFmtId="0" fontId="9" fillId="0" borderId="13" xfId="1" applyNumberFormat="1" applyFont="1" applyFill="1" applyBorder="1" applyAlignment="1">
      <alignment vertical="top" wrapText="1"/>
    </xf>
    <xf numFmtId="43" fontId="31" fillId="3" borderId="13" xfId="15" quotePrefix="1" applyNumberFormat="1" applyFont="1" applyFill="1" applyBorder="1"/>
    <xf numFmtId="10" fontId="25" fillId="0" borderId="0" xfId="0" applyNumberFormat="1" applyFont="1" applyAlignment="1">
      <alignment horizontal="center"/>
    </xf>
    <xf numFmtId="166" fontId="50" fillId="3" borderId="8" xfId="0" applyNumberFormat="1" applyFont="1" applyFill="1" applyBorder="1"/>
    <xf numFmtId="166" fontId="50" fillId="3" borderId="38" xfId="0" applyNumberFormat="1" applyFont="1" applyFill="1" applyBorder="1" applyAlignment="1">
      <alignment horizontal="right"/>
    </xf>
    <xf numFmtId="165" fontId="19" fillId="3" borderId="26" xfId="1" applyFont="1" applyFill="1" applyBorder="1"/>
    <xf numFmtId="43" fontId="51" fillId="3" borderId="8" xfId="15" quotePrefix="1" applyNumberFormat="1" applyFont="1" applyFill="1" applyBorder="1"/>
    <xf numFmtId="171" fontId="0" fillId="0" borderId="0" xfId="0" applyNumberFormat="1"/>
    <xf numFmtId="2" fontId="0" fillId="7" borderId="0" xfId="0" applyNumberFormat="1" applyFill="1"/>
    <xf numFmtId="0" fontId="0" fillId="7" borderId="0" xfId="0" applyFill="1"/>
    <xf numFmtId="0" fontId="35" fillId="0" borderId="7" xfId="0" applyFont="1" applyBorder="1" applyAlignment="1">
      <alignment horizontal="center" vertical="top" wrapText="1"/>
    </xf>
    <xf numFmtId="0" fontId="13" fillId="0" borderId="13" xfId="0" quotePrefix="1" applyFont="1" applyBorder="1"/>
    <xf numFmtId="43" fontId="13" fillId="0" borderId="12" xfId="1" applyNumberFormat="1" applyFont="1" applyFill="1" applyBorder="1"/>
    <xf numFmtId="43" fontId="0" fillId="0" borderId="13" xfId="0" applyNumberFormat="1" applyBorder="1"/>
    <xf numFmtId="43" fontId="15" fillId="3" borderId="13" xfId="1" applyNumberFormat="1" applyFont="1" applyFill="1" applyBorder="1" applyAlignment="1"/>
    <xf numFmtId="0" fontId="35" fillId="5" borderId="39" xfId="0" applyFont="1" applyFill="1" applyBorder="1" applyAlignment="1">
      <alignment horizontal="center" vertical="top" wrapText="1"/>
    </xf>
    <xf numFmtId="0" fontId="0" fillId="0" borderId="5" xfId="0" applyBorder="1"/>
    <xf numFmtId="43" fontId="15" fillId="3" borderId="14" xfId="1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15" fillId="3" borderId="9" xfId="1" applyNumberFormat="1" applyFont="1" applyFill="1" applyBorder="1" applyAlignment="1">
      <alignment horizontal="left"/>
    </xf>
    <xf numFmtId="0" fontId="15" fillId="3" borderId="12" xfId="1" applyNumberFormat="1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10" fontId="25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43" fontId="19" fillId="0" borderId="13" xfId="0" applyNumberFormat="1" applyFont="1" applyBorder="1"/>
    <xf numFmtId="0" fontId="35" fillId="4" borderId="7" xfId="0" applyFont="1" applyFill="1" applyBorder="1" applyAlignment="1">
      <alignment horizontal="center" vertical="top" wrapText="1"/>
    </xf>
    <xf numFmtId="4" fontId="39" fillId="0" borderId="0" xfId="0" applyNumberFormat="1" applyFont="1" applyAlignment="1">
      <alignment horizontal="center"/>
    </xf>
    <xf numFmtId="4" fontId="53" fillId="0" borderId="31" xfId="0" applyNumberFormat="1" applyFont="1" applyBorder="1" applyAlignment="1">
      <alignment horizontal="center"/>
    </xf>
    <xf numFmtId="43" fontId="54" fillId="3" borderId="14" xfId="2" quotePrefix="1" applyNumberFormat="1" applyFont="1" applyFill="1" applyBorder="1"/>
    <xf numFmtId="43" fontId="55" fillId="3" borderId="35" xfId="2" quotePrefix="1" applyNumberFormat="1" applyFont="1" applyFill="1" applyBorder="1"/>
    <xf numFmtId="165" fontId="0" fillId="0" borderId="0" xfId="1" applyFont="1" applyAlignment="1">
      <alignment horizontal="left"/>
    </xf>
    <xf numFmtId="165" fontId="6" fillId="3" borderId="13" xfId="1" applyFont="1" applyFill="1" applyBorder="1" applyAlignment="1">
      <alignment horizontal="left" vertical="center" wrapText="1"/>
    </xf>
    <xf numFmtId="4" fontId="39" fillId="0" borderId="0" xfId="0" applyNumberFormat="1" applyFont="1"/>
    <xf numFmtId="0" fontId="56" fillId="0" borderId="14" xfId="0" applyFont="1" applyBorder="1"/>
    <xf numFmtId="43" fontId="19" fillId="0" borderId="14" xfId="0" applyNumberFormat="1" applyFont="1" applyBorder="1"/>
    <xf numFmtId="43" fontId="55" fillId="3" borderId="14" xfId="2" quotePrefix="1" applyNumberFormat="1" applyFont="1" applyFill="1" applyBorder="1"/>
    <xf numFmtId="0" fontId="2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0" fillId="3" borderId="0" xfId="0" applyNumberFormat="1" applyFill="1"/>
    <xf numFmtId="171" fontId="0" fillId="3" borderId="0" xfId="17" applyNumberFormat="1" applyFont="1" applyFill="1"/>
    <xf numFmtId="0" fontId="0" fillId="3" borderId="0" xfId="0" applyFill="1" applyAlignment="1">
      <alignment horizontal="left"/>
    </xf>
    <xf numFmtId="165" fontId="47" fillId="3" borderId="13" xfId="1" applyFont="1" applyFill="1" applyBorder="1" applyAlignment="1">
      <alignment vertical="center"/>
    </xf>
    <xf numFmtId="43" fontId="3" fillId="0" borderId="0" xfId="0" applyNumberFormat="1" applyFont="1"/>
    <xf numFmtId="174" fontId="49" fillId="3" borderId="13" xfId="0" applyNumberFormat="1" applyFont="1" applyFill="1" applyBorder="1" applyAlignment="1">
      <alignment vertical="center"/>
    </xf>
    <xf numFmtId="43" fontId="13" fillId="3" borderId="13" xfId="1" applyNumberFormat="1" applyFont="1" applyFill="1" applyBorder="1"/>
    <xf numFmtId="0" fontId="0" fillId="0" borderId="0" xfId="0" applyAlignment="1">
      <alignment horizontal="right" wrapText="1"/>
    </xf>
    <xf numFmtId="0" fontId="57" fillId="0" borderId="0" xfId="0" applyFont="1"/>
    <xf numFmtId="4" fontId="46" fillId="3" borderId="13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9" fillId="3" borderId="1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4" fontId="36" fillId="3" borderId="23" xfId="0" applyNumberFormat="1" applyFont="1" applyFill="1" applyBorder="1" applyAlignment="1">
      <alignment horizontal="center"/>
    </xf>
    <xf numFmtId="4" fontId="38" fillId="3" borderId="30" xfId="0" applyNumberFormat="1" applyFont="1" applyFill="1" applyBorder="1" applyAlignment="1">
      <alignment horizontal="center"/>
    </xf>
    <xf numFmtId="4" fontId="38" fillId="3" borderId="36" xfId="0" applyNumberFormat="1" applyFont="1" applyFill="1" applyBorder="1" applyAlignment="1">
      <alignment horizontal="center"/>
    </xf>
    <xf numFmtId="4" fontId="38" fillId="3" borderId="31" xfId="0" applyNumberFormat="1" applyFont="1" applyFill="1" applyBorder="1" applyAlignment="1">
      <alignment horizontal="center"/>
    </xf>
    <xf numFmtId="4" fontId="13" fillId="3" borderId="13" xfId="0" applyNumberFormat="1" applyFont="1" applyFill="1" applyBorder="1" applyAlignment="1">
      <alignment horizontal="center" vertical="center" wrapText="1"/>
    </xf>
    <xf numFmtId="165" fontId="44" fillId="3" borderId="8" xfId="1" applyFont="1" applyFill="1" applyBorder="1"/>
    <xf numFmtId="165" fontId="9" fillId="3" borderId="0" xfId="1" applyFont="1" applyFill="1" applyBorder="1"/>
    <xf numFmtId="43" fontId="0" fillId="3" borderId="25" xfId="0" applyNumberFormat="1" applyFill="1" applyBorder="1"/>
    <xf numFmtId="0" fontId="59" fillId="3" borderId="13" xfId="0" applyFont="1" applyFill="1" applyBorder="1" applyAlignment="1">
      <alignment wrapText="1"/>
    </xf>
    <xf numFmtId="4" fontId="56" fillId="3" borderId="14" xfId="0" applyNumberFormat="1" applyFont="1" applyFill="1" applyBorder="1"/>
    <xf numFmtId="43" fontId="7" fillId="4" borderId="11" xfId="0" applyNumberFormat="1" applyFont="1" applyFill="1" applyBorder="1"/>
    <xf numFmtId="43" fontId="7" fillId="4" borderId="14" xfId="0" applyNumberFormat="1" applyFont="1" applyFill="1" applyBorder="1"/>
    <xf numFmtId="165" fontId="1" fillId="0" borderId="0" xfId="1" applyFont="1" applyFill="1" applyBorder="1" applyAlignment="1"/>
    <xf numFmtId="165" fontId="1" fillId="0" borderId="13" xfId="1" applyFont="1" applyFill="1" applyBorder="1" applyAlignment="1"/>
    <xf numFmtId="165" fontId="60" fillId="0" borderId="0" xfId="1" applyFont="1"/>
    <xf numFmtId="165" fontId="0" fillId="0" borderId="0" xfId="1" applyFont="1"/>
    <xf numFmtId="165" fontId="0" fillId="3" borderId="14" xfId="0" applyNumberFormat="1" applyFill="1" applyBorder="1"/>
    <xf numFmtId="43" fontId="7" fillId="3" borderId="33" xfId="2" quotePrefix="1" applyNumberFormat="1" applyFont="1" applyFill="1" applyBorder="1"/>
    <xf numFmtId="43" fontId="11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25" fillId="4" borderId="13" xfId="0" applyFont="1" applyFill="1" applyBorder="1" applyAlignment="1">
      <alignment horizontal="center" vertical="center" wrapText="1"/>
    </xf>
    <xf numFmtId="4" fontId="25" fillId="4" borderId="13" xfId="0" applyNumberFormat="1" applyFont="1" applyFill="1" applyBorder="1" applyAlignment="1">
      <alignment horizontal="center" vertical="center" wrapText="1"/>
    </xf>
    <xf numFmtId="10" fontId="25" fillId="4" borderId="13" xfId="0" applyNumberFormat="1" applyFont="1" applyFill="1" applyBorder="1" applyAlignment="1">
      <alignment horizontal="center" vertical="center" wrapText="1"/>
    </xf>
    <xf numFmtId="165" fontId="0" fillId="6" borderId="0" xfId="1" applyFont="1" applyFill="1"/>
    <xf numFmtId="0" fontId="9" fillId="3" borderId="13" xfId="0" quotePrefix="1" applyFont="1" applyFill="1" applyBorder="1" applyAlignment="1">
      <alignment horizontal="center" vertical="center" wrapText="1"/>
    </xf>
    <xf numFmtId="43" fontId="9" fillId="3" borderId="13" xfId="1" applyNumberFormat="1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43" fontId="9" fillId="3" borderId="12" xfId="1" applyNumberFormat="1" applyFont="1" applyFill="1" applyBorder="1" applyAlignment="1">
      <alignment horizontal="left" vertical="center"/>
    </xf>
    <xf numFmtId="0" fontId="48" fillId="0" borderId="0" xfId="0" applyFont="1" applyAlignment="1">
      <alignment vertical="top" wrapText="1"/>
    </xf>
    <xf numFmtId="165" fontId="19" fillId="3" borderId="16" xfId="1" applyFont="1" applyFill="1" applyBorder="1"/>
    <xf numFmtId="165" fontId="13" fillId="3" borderId="13" xfId="1" applyFont="1" applyFill="1" applyBorder="1"/>
    <xf numFmtId="0" fontId="13" fillId="3" borderId="13" xfId="0" applyFont="1" applyFill="1" applyBorder="1" applyAlignment="1">
      <alignment wrapText="1"/>
    </xf>
    <xf numFmtId="43" fontId="13" fillId="3" borderId="13" xfId="15" quotePrefix="1" applyNumberFormat="1" applyFont="1" applyFill="1" applyBorder="1"/>
    <xf numFmtId="0" fontId="2" fillId="3" borderId="0" xfId="0" applyFont="1" applyFill="1"/>
    <xf numFmtId="165" fontId="1" fillId="3" borderId="13" xfId="1" applyFont="1" applyFill="1" applyBorder="1" applyAlignment="1"/>
    <xf numFmtId="0" fontId="9" fillId="3" borderId="33" xfId="0" quotePrefix="1" applyFont="1" applyFill="1" applyBorder="1" applyAlignment="1">
      <alignment wrapText="1"/>
    </xf>
    <xf numFmtId="0" fontId="9" fillId="3" borderId="33" xfId="0" applyFont="1" applyFill="1" applyBorder="1" applyAlignment="1">
      <alignment wrapText="1"/>
    </xf>
    <xf numFmtId="0" fontId="11" fillId="3" borderId="41" xfId="0" applyFont="1" applyFill="1" applyBorder="1"/>
    <xf numFmtId="43" fontId="14" fillId="3" borderId="42" xfId="15" quotePrefix="1" applyNumberFormat="1" applyFont="1" applyFill="1" applyBorder="1"/>
    <xf numFmtId="0" fontId="0" fillId="8" borderId="0" xfId="0" applyFill="1"/>
    <xf numFmtId="0" fontId="9" fillId="3" borderId="20" xfId="0" quotePrefix="1" applyFont="1" applyFill="1" applyBorder="1" applyAlignment="1">
      <alignment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3" fillId="0" borderId="19" xfId="0" applyFont="1" applyBorder="1" applyAlignment="1">
      <alignment vertical="center"/>
    </xf>
    <xf numFmtId="43" fontId="7" fillId="0" borderId="35" xfId="2" quotePrefix="1" applyNumberFormat="1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3" fillId="0" borderId="22" xfId="0" applyFont="1" applyBorder="1" applyAlignment="1">
      <alignment vertical="center"/>
    </xf>
    <xf numFmtId="43" fontId="7" fillId="4" borderId="23" xfId="2" quotePrefix="1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25" fillId="0" borderId="13" xfId="0" applyFont="1" applyBorder="1" applyAlignment="1">
      <alignment vertical="center"/>
    </xf>
    <xf numFmtId="43" fontId="7" fillId="0" borderId="14" xfId="2" quotePrefix="1" applyNumberFormat="1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43" fontId="9" fillId="0" borderId="13" xfId="2" applyNumberFormat="1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4" fontId="9" fillId="0" borderId="13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7" fillId="0" borderId="13" xfId="0" applyFont="1" applyBorder="1" applyAlignment="1">
      <alignment vertical="center"/>
    </xf>
    <xf numFmtId="43" fontId="13" fillId="0" borderId="13" xfId="0" applyNumberFormat="1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171" fontId="13" fillId="0" borderId="13" xfId="17" applyNumberFormat="1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171" fontId="9" fillId="0" borderId="30" xfId="17" applyNumberFormat="1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7" fillId="0" borderId="21" xfId="0" quotePrefix="1" applyFont="1" applyBorder="1" applyAlignment="1">
      <alignment horizontal="left" vertical="center"/>
    </xf>
    <xf numFmtId="0" fontId="7" fillId="0" borderId="22" xfId="0" applyFont="1" applyBorder="1" applyAlignment="1">
      <alignment vertical="center"/>
    </xf>
    <xf numFmtId="43" fontId="6" fillId="0" borderId="13" xfId="2" applyNumberFormat="1" applyFont="1" applyBorder="1" applyAlignment="1">
      <alignment vertical="center"/>
    </xf>
    <xf numFmtId="0" fontId="9" fillId="0" borderId="30" xfId="0" quotePrefix="1" applyFont="1" applyBorder="1" applyAlignment="1">
      <alignment vertical="center"/>
    </xf>
    <xf numFmtId="43" fontId="9" fillId="0" borderId="30" xfId="2" applyNumberFormat="1" applyFont="1" applyBorder="1" applyAlignment="1">
      <alignment vertical="center"/>
    </xf>
    <xf numFmtId="0" fontId="7" fillId="0" borderId="2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 wrapText="1"/>
    </xf>
    <xf numFmtId="43" fontId="9" fillId="0" borderId="13" xfId="15" applyNumberFormat="1" applyFont="1" applyBorder="1" applyAlignment="1">
      <alignment horizontal="center" vertical="center"/>
    </xf>
    <xf numFmtId="43" fontId="6" fillId="0" borderId="13" xfId="15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quotePrefix="1" applyFont="1" applyBorder="1" applyAlignment="1">
      <alignment vertical="center"/>
    </xf>
    <xf numFmtId="43" fontId="24" fillId="0" borderId="14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43" fontId="25" fillId="0" borderId="14" xfId="0" applyNumberFormat="1" applyFont="1" applyBorder="1" applyAlignment="1">
      <alignment vertical="center"/>
    </xf>
    <xf numFmtId="0" fontId="6" fillId="0" borderId="13" xfId="0" quotePrefix="1" applyFont="1" applyBorder="1" applyAlignment="1">
      <alignment vertical="center" wrapText="1"/>
    </xf>
    <xf numFmtId="43" fontId="9" fillId="0" borderId="30" xfId="15" applyNumberFormat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left" vertical="center"/>
    </xf>
    <xf numFmtId="43" fontId="9" fillId="0" borderId="0" xfId="2" quotePrefix="1" applyNumberFormat="1" applyFont="1" applyAlignment="1">
      <alignment vertical="center"/>
    </xf>
    <xf numFmtId="43" fontId="6" fillId="0" borderId="0" xfId="2" applyNumberFormat="1" applyFont="1" applyAlignment="1">
      <alignment horizontal="center" vertical="center"/>
    </xf>
    <xf numFmtId="43" fontId="6" fillId="0" borderId="44" xfId="2" quotePrefix="1" applyNumberFormat="1" applyFont="1" applyBorder="1" applyAlignment="1">
      <alignment vertical="center"/>
    </xf>
    <xf numFmtId="43" fontId="6" fillId="0" borderId="45" xfId="2" quotePrefix="1" applyNumberFormat="1" applyFont="1" applyBorder="1" applyAlignment="1">
      <alignment vertical="center"/>
    </xf>
    <xf numFmtId="165" fontId="52" fillId="3" borderId="16" xfId="1" applyFont="1" applyFill="1" applyBorder="1"/>
    <xf numFmtId="43" fontId="31" fillId="3" borderId="45" xfId="14" quotePrefix="1" applyNumberFormat="1" applyFont="1" applyFill="1" applyBorder="1"/>
    <xf numFmtId="43" fontId="9" fillId="3" borderId="20" xfId="1" quotePrefix="1" applyNumberFormat="1" applyFont="1" applyFill="1" applyBorder="1" applyAlignment="1">
      <alignment wrapText="1"/>
    </xf>
    <xf numFmtId="165" fontId="43" fillId="3" borderId="38" xfId="1" applyFont="1" applyFill="1" applyBorder="1"/>
    <xf numFmtId="43" fontId="9" fillId="3" borderId="20" xfId="15" applyNumberFormat="1" applyFont="1" applyFill="1" applyBorder="1"/>
    <xf numFmtId="43" fontId="15" fillId="3" borderId="7" xfId="15" quotePrefix="1" applyNumberFormat="1" applyFont="1" applyFill="1" applyBorder="1"/>
    <xf numFmtId="0" fontId="13" fillId="3" borderId="0" xfId="0" applyFont="1" applyFill="1"/>
    <xf numFmtId="0" fontId="3" fillId="3" borderId="0" xfId="0" applyFont="1" applyFill="1"/>
    <xf numFmtId="2" fontId="0" fillId="3" borderId="0" xfId="0" applyNumberFormat="1" applyFill="1"/>
    <xf numFmtId="165" fontId="1" fillId="3" borderId="0" xfId="1" applyFont="1" applyFill="1" applyBorder="1" applyAlignment="1"/>
    <xf numFmtId="0" fontId="8" fillId="3" borderId="33" xfId="0" applyFont="1" applyFill="1" applyBorder="1" applyAlignment="1">
      <alignment wrapText="1"/>
    </xf>
    <xf numFmtId="43" fontId="7" fillId="3" borderId="13" xfId="0" applyNumberFormat="1" applyFont="1" applyFill="1" applyBorder="1" applyAlignment="1">
      <alignment horizontal="left"/>
    </xf>
    <xf numFmtId="43" fontId="7" fillId="3" borderId="13" xfId="15" quotePrefix="1" applyNumberFormat="1" applyFont="1" applyFill="1" applyBorder="1"/>
    <xf numFmtId="165" fontId="31" fillId="3" borderId="42" xfId="1" applyFont="1" applyFill="1" applyBorder="1"/>
    <xf numFmtId="165" fontId="1" fillId="0" borderId="20" xfId="1" applyFont="1" applyFill="1" applyBorder="1" applyAlignment="1"/>
    <xf numFmtId="43" fontId="14" fillId="3" borderId="39" xfId="0" applyNumberFormat="1" applyFont="1" applyFill="1" applyBorder="1"/>
    <xf numFmtId="0" fontId="2" fillId="4" borderId="0" xfId="0" applyFont="1" applyFill="1"/>
    <xf numFmtId="165" fontId="54" fillId="3" borderId="0" xfId="1" applyFont="1" applyFill="1" applyBorder="1"/>
    <xf numFmtId="10" fontId="2" fillId="0" borderId="0" xfId="0" applyNumberFormat="1" applyFont="1" applyAlignment="1">
      <alignment wrapText="1"/>
    </xf>
    <xf numFmtId="165" fontId="11" fillId="0" borderId="13" xfId="1" applyFont="1" applyFill="1" applyBorder="1" applyAlignment="1"/>
    <xf numFmtId="0" fontId="7" fillId="9" borderId="12" xfId="0" quotePrefix="1" applyFont="1" applyFill="1" applyBorder="1" applyAlignment="1">
      <alignment horizontal="left"/>
    </xf>
    <xf numFmtId="0" fontId="7" fillId="9" borderId="13" xfId="0" applyFont="1" applyFill="1" applyBorder="1"/>
    <xf numFmtId="0" fontId="0" fillId="9" borderId="13" xfId="0" applyFill="1" applyBorder="1"/>
    <xf numFmtId="43" fontId="7" fillId="9" borderId="14" xfId="0" applyNumberFormat="1" applyFont="1" applyFill="1" applyBorder="1" applyAlignment="1">
      <alignment horizontal="center"/>
    </xf>
    <xf numFmtId="0" fontId="9" fillId="0" borderId="33" xfId="0" quotePrefix="1" applyFont="1" applyBorder="1" applyAlignment="1">
      <alignment wrapText="1"/>
    </xf>
    <xf numFmtId="0" fontId="9" fillId="0" borderId="33" xfId="0" applyFont="1" applyBorder="1" applyAlignment="1">
      <alignment wrapText="1"/>
    </xf>
    <xf numFmtId="165" fontId="11" fillId="3" borderId="11" xfId="0" applyNumberFormat="1" applyFont="1" applyFill="1" applyBorder="1"/>
    <xf numFmtId="43" fontId="25" fillId="8" borderId="14" xfId="0" applyNumberFormat="1" applyFont="1" applyFill="1" applyBorder="1" applyAlignment="1">
      <alignment vertical="center"/>
    </xf>
    <xf numFmtId="43" fontId="13" fillId="8" borderId="14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14" fontId="0" fillId="0" borderId="0" xfId="0" applyNumberFormat="1"/>
    <xf numFmtId="0" fontId="0" fillId="0" borderId="13" xfId="0" applyBorder="1" applyAlignment="1">
      <alignment horizontal="center"/>
    </xf>
    <xf numFmtId="165" fontId="0" fillId="0" borderId="13" xfId="1" applyFont="1" applyBorder="1"/>
    <xf numFmtId="0" fontId="36" fillId="3" borderId="9" xfId="0" applyFont="1" applyFill="1" applyBorder="1" applyAlignment="1">
      <alignment horizontal="center" vertical="top" wrapText="1"/>
    </xf>
    <xf numFmtId="0" fontId="36" fillId="3" borderId="12" xfId="0" applyFont="1" applyFill="1" applyBorder="1" applyAlignment="1">
      <alignment horizontal="center" vertical="top" wrapText="1"/>
    </xf>
    <xf numFmtId="44" fontId="11" fillId="3" borderId="0" xfId="19" applyFont="1" applyFill="1"/>
    <xf numFmtId="0" fontId="61" fillId="0" borderId="0" xfId="0" applyFont="1" applyAlignment="1">
      <alignment horizontal="center" vertical="center"/>
    </xf>
    <xf numFmtId="0" fontId="61" fillId="0" borderId="13" xfId="0" applyFont="1" applyBorder="1" applyAlignment="1">
      <alignment vertical="center"/>
    </xf>
    <xf numFmtId="0" fontId="0" fillId="0" borderId="0" xfId="0" applyAlignment="1">
      <alignment horizontal="center" vertical="center"/>
    </xf>
    <xf numFmtId="165" fontId="0" fillId="4" borderId="0" xfId="1" applyFont="1" applyFill="1"/>
    <xf numFmtId="44" fontId="0" fillId="0" borderId="0" xfId="0" applyNumberFormat="1"/>
    <xf numFmtId="43" fontId="12" fillId="3" borderId="13" xfId="2" applyNumberFormat="1" applyFont="1" applyFill="1" applyBorder="1" applyAlignment="1">
      <alignment horizontal="center"/>
    </xf>
    <xf numFmtId="0" fontId="30" fillId="0" borderId="13" xfId="0" quotePrefix="1" applyFont="1" applyBorder="1"/>
    <xf numFmtId="43" fontId="25" fillId="0" borderId="0" xfId="0" applyNumberFormat="1" applyFont="1" applyAlignment="1">
      <alignment horizontal="center" vertical="center" wrapText="1"/>
    </xf>
    <xf numFmtId="43" fontId="9" fillId="0" borderId="13" xfId="2" applyNumberFormat="1" applyFont="1" applyFill="1" applyBorder="1" applyAlignment="1">
      <alignment vertical="center"/>
    </xf>
    <xf numFmtId="43" fontId="62" fillId="0" borderId="13" xfId="2" applyNumberFormat="1" applyFont="1" applyBorder="1" applyAlignment="1">
      <alignment vertical="center"/>
    </xf>
    <xf numFmtId="43" fontId="63" fillId="0" borderId="13" xfId="15" applyNumberFormat="1" applyFont="1" applyBorder="1" applyAlignment="1">
      <alignment horizontal="center" vertical="center"/>
    </xf>
    <xf numFmtId="10" fontId="25" fillId="0" borderId="0" xfId="0" applyNumberFormat="1" applyFont="1" applyAlignment="1">
      <alignment horizontal="center" vertical="center" wrapText="1"/>
    </xf>
    <xf numFmtId="10" fontId="25" fillId="4" borderId="0" xfId="0" applyNumberFormat="1" applyFont="1" applyFill="1" applyAlignment="1">
      <alignment horizontal="center" vertical="center" wrapText="1"/>
    </xf>
    <xf numFmtId="0" fontId="9" fillId="3" borderId="19" xfId="0" applyFont="1" applyFill="1" applyBorder="1" applyAlignment="1">
      <alignment wrapText="1"/>
    </xf>
    <xf numFmtId="43" fontId="9" fillId="3" borderId="38" xfId="1" applyNumberFormat="1" applyFont="1" applyFill="1" applyBorder="1" applyAlignment="1">
      <alignment horizontal="left"/>
    </xf>
    <xf numFmtId="43" fontId="9" fillId="3" borderId="13" xfId="1" applyNumberFormat="1" applyFont="1" applyFill="1" applyBorder="1" applyAlignment="1">
      <alignment horizontal="left"/>
    </xf>
    <xf numFmtId="165" fontId="1" fillId="0" borderId="36" xfId="1" applyFont="1" applyFill="1" applyBorder="1" applyAlignment="1"/>
    <xf numFmtId="165" fontId="1" fillId="0" borderId="33" xfId="1" applyFont="1" applyFill="1" applyBorder="1" applyAlignment="1"/>
    <xf numFmtId="43" fontId="7" fillId="3" borderId="13" xfId="2" quotePrefix="1" applyNumberFormat="1" applyFont="1" applyFill="1" applyBorder="1"/>
    <xf numFmtId="165" fontId="19" fillId="3" borderId="47" xfId="1" applyFont="1" applyFill="1" applyBorder="1" applyAlignment="1">
      <alignment horizontal="center"/>
    </xf>
    <xf numFmtId="0" fontId="39" fillId="3" borderId="13" xfId="0" applyFont="1" applyFill="1" applyBorder="1"/>
    <xf numFmtId="165" fontId="48" fillId="0" borderId="0" xfId="1" applyFont="1" applyFill="1" applyBorder="1" applyAlignment="1"/>
    <xf numFmtId="43" fontId="64" fillId="3" borderId="13" xfId="15" applyNumberFormat="1" applyFont="1" applyFill="1" applyBorder="1"/>
    <xf numFmtId="43" fontId="10" fillId="3" borderId="13" xfId="15" applyNumberFormat="1" applyFont="1" applyFill="1" applyBorder="1"/>
    <xf numFmtId="43" fontId="64" fillId="3" borderId="13" xfId="15" applyNumberFormat="1" applyFont="1" applyFill="1" applyBorder="1" applyAlignment="1">
      <alignment horizontal="center"/>
    </xf>
    <xf numFmtId="43" fontId="47" fillId="0" borderId="0" xfId="0" applyNumberFormat="1" applyFont="1"/>
    <xf numFmtId="4" fontId="49" fillId="3" borderId="13" xfId="0" applyNumberFormat="1" applyFont="1" applyFill="1" applyBorder="1" applyAlignment="1">
      <alignment horizontal="right"/>
    </xf>
    <xf numFmtId="43" fontId="47" fillId="0" borderId="13" xfId="0" applyNumberFormat="1" applyFont="1" applyBorder="1"/>
    <xf numFmtId="165" fontId="64" fillId="3" borderId="13" xfId="1" quotePrefix="1" applyFont="1" applyFill="1" applyBorder="1"/>
    <xf numFmtId="165" fontId="11" fillId="0" borderId="0" xfId="1" applyFont="1" applyFill="1" applyBorder="1" applyAlignment="1"/>
    <xf numFmtId="165" fontId="64" fillId="3" borderId="13" xfId="1" applyFont="1" applyFill="1" applyBorder="1" applyAlignment="1">
      <alignment horizontal="center"/>
    </xf>
    <xf numFmtId="165" fontId="10" fillId="3" borderId="13" xfId="1" applyFont="1" applyFill="1" applyBorder="1" applyAlignment="1">
      <alignment horizontal="center"/>
    </xf>
    <xf numFmtId="165" fontId="3" fillId="3" borderId="26" xfId="1" applyFont="1" applyFill="1" applyBorder="1"/>
    <xf numFmtId="165" fontId="47" fillId="0" borderId="13" xfId="1" applyFont="1" applyFill="1" applyBorder="1" applyAlignment="1"/>
    <xf numFmtId="43" fontId="10" fillId="3" borderId="13" xfId="15" applyNumberFormat="1" applyFont="1" applyFill="1" applyBorder="1" applyAlignment="1">
      <alignment horizontal="center"/>
    </xf>
    <xf numFmtId="165" fontId="48" fillId="0" borderId="13" xfId="1" applyFont="1" applyFill="1" applyBorder="1" applyAlignment="1"/>
    <xf numFmtId="0" fontId="48" fillId="0" borderId="13" xfId="0" applyFont="1" applyBorder="1"/>
    <xf numFmtId="165" fontId="47" fillId="0" borderId="13" xfId="1" applyFont="1" applyFill="1" applyBorder="1" applyAlignment="1">
      <alignment vertical="center"/>
    </xf>
    <xf numFmtId="165" fontId="47" fillId="0" borderId="0" xfId="1" applyFont="1" applyFill="1" applyBorder="1" applyAlignment="1">
      <alignment vertical="center"/>
    </xf>
    <xf numFmtId="0" fontId="9" fillId="3" borderId="48" xfId="0" applyFont="1" applyFill="1" applyBorder="1" applyAlignment="1">
      <alignment wrapText="1"/>
    </xf>
    <xf numFmtId="0" fontId="46" fillId="0" borderId="13" xfId="0" applyFont="1" applyBorder="1"/>
    <xf numFmtId="44" fontId="48" fillId="0" borderId="13" xfId="0" applyNumberFormat="1" applyFont="1" applyBorder="1"/>
    <xf numFmtId="43" fontId="66" fillId="3" borderId="13" xfId="15" applyNumberFormat="1" applyFont="1" applyFill="1" applyBorder="1" applyAlignment="1">
      <alignment horizontal="center" wrapText="1"/>
    </xf>
    <xf numFmtId="0" fontId="9" fillId="4" borderId="13" xfId="1" applyNumberFormat="1" applyFont="1" applyFill="1" applyBorder="1" applyAlignment="1">
      <alignment vertical="top" wrapText="1"/>
    </xf>
    <xf numFmtId="0" fontId="39" fillId="0" borderId="13" xfId="0" applyFont="1" applyBorder="1"/>
    <xf numFmtId="0" fontId="47" fillId="0" borderId="13" xfId="0" applyFont="1" applyBorder="1"/>
    <xf numFmtId="44" fontId="10" fillId="3" borderId="13" xfId="15" quotePrefix="1" applyNumberFormat="1" applyFont="1" applyFill="1" applyBorder="1"/>
    <xf numFmtId="165" fontId="2" fillId="3" borderId="0" xfId="0" applyNumberFormat="1" applyFont="1" applyFill="1"/>
    <xf numFmtId="2" fontId="47" fillId="0" borderId="13" xfId="0" applyNumberFormat="1" applyFont="1" applyBorder="1"/>
    <xf numFmtId="44" fontId="64" fillId="3" borderId="13" xfId="15" quotePrefix="1" applyNumberFormat="1" applyFont="1" applyFill="1" applyBorder="1"/>
    <xf numFmtId="44" fontId="64" fillId="0" borderId="13" xfId="15" quotePrefix="1" applyNumberFormat="1" applyFont="1" applyFill="1" applyBorder="1"/>
    <xf numFmtId="2" fontId="49" fillId="0" borderId="13" xfId="0" applyNumberFormat="1" applyFont="1" applyBorder="1"/>
    <xf numFmtId="43" fontId="66" fillId="3" borderId="14" xfId="15" quotePrefix="1" applyNumberFormat="1" applyFont="1" applyFill="1" applyBorder="1"/>
    <xf numFmtId="165" fontId="67" fillId="3" borderId="11" xfId="0" applyNumberFormat="1" applyFont="1" applyFill="1" applyBorder="1"/>
    <xf numFmtId="0" fontId="47" fillId="0" borderId="13" xfId="0" applyFont="1" applyBorder="1" applyAlignment="1">
      <alignment wrapText="1"/>
    </xf>
    <xf numFmtId="43" fontId="65" fillId="0" borderId="0" xfId="0" applyNumberFormat="1" applyFont="1"/>
    <xf numFmtId="0" fontId="39" fillId="0" borderId="13" xfId="0" applyFont="1" applyBorder="1" applyAlignment="1">
      <alignment wrapText="1"/>
    </xf>
    <xf numFmtId="0" fontId="39" fillId="10" borderId="13" xfId="0" applyFont="1" applyFill="1" applyBorder="1"/>
    <xf numFmtId="2" fontId="49" fillId="10" borderId="13" xfId="0" applyNumberFormat="1" applyFont="1" applyFill="1" applyBorder="1"/>
    <xf numFmtId="0" fontId="46" fillId="0" borderId="13" xfId="0" applyFont="1" applyBorder="1" applyAlignment="1">
      <alignment wrapText="1"/>
    </xf>
    <xf numFmtId="165" fontId="64" fillId="3" borderId="13" xfId="1" applyFont="1" applyFill="1" applyBorder="1" applyAlignment="1">
      <alignment horizontal="right"/>
    </xf>
    <xf numFmtId="0" fontId="12" fillId="3" borderId="13" xfId="0" quotePrefix="1" applyFont="1" applyFill="1" applyBorder="1" applyAlignment="1">
      <alignment horizontal="center" wrapText="1"/>
    </xf>
    <xf numFmtId="0" fontId="65" fillId="0" borderId="0" xfId="0" applyFont="1"/>
    <xf numFmtId="0" fontId="42" fillId="0" borderId="13" xfId="0" applyFont="1" applyBorder="1"/>
    <xf numFmtId="0" fontId="7" fillId="3" borderId="13" xfId="0" applyFont="1" applyFill="1" applyBorder="1" applyAlignment="1">
      <alignment horizontal="left" vertical="center" wrapText="1"/>
    </xf>
    <xf numFmtId="165" fontId="64" fillId="3" borderId="10" xfId="1" applyFont="1" applyFill="1" applyBorder="1" applyAlignment="1">
      <alignment horizontal="right"/>
    </xf>
    <xf numFmtId="43" fontId="9" fillId="3" borderId="0" xfId="14" applyNumberFormat="1" applyFont="1" applyFill="1" applyBorder="1" applyAlignment="1"/>
    <xf numFmtId="0" fontId="0" fillId="0" borderId="33" xfId="0" applyBorder="1"/>
    <xf numFmtId="43" fontId="9" fillId="3" borderId="13" xfId="14" applyNumberFormat="1" applyFont="1" applyFill="1" applyBorder="1" applyAlignment="1"/>
    <xf numFmtId="165" fontId="10" fillId="3" borderId="10" xfId="1" applyFont="1" applyFill="1" applyBorder="1" applyAlignment="1">
      <alignment horizontal="right"/>
    </xf>
    <xf numFmtId="0" fontId="48" fillId="0" borderId="13" xfId="0" applyFont="1" applyBorder="1" applyAlignment="1">
      <alignment wrapText="1"/>
    </xf>
    <xf numFmtId="165" fontId="47" fillId="0" borderId="0" xfId="1" applyFont="1" applyFill="1" applyBorder="1" applyAlignment="1"/>
    <xf numFmtId="0" fontId="49" fillId="3" borderId="13" xfId="0" applyFont="1" applyFill="1" applyBorder="1"/>
    <xf numFmtId="43" fontId="10" fillId="3" borderId="13" xfId="15" quotePrefix="1" applyNumberFormat="1" applyFont="1" applyFill="1" applyBorder="1"/>
    <xf numFmtId="43" fontId="49" fillId="3" borderId="13" xfId="0" applyNumberFormat="1" applyFont="1" applyFill="1" applyBorder="1"/>
    <xf numFmtId="43" fontId="10" fillId="3" borderId="13" xfId="1" applyNumberFormat="1" applyFont="1" applyFill="1" applyBorder="1" applyAlignment="1">
      <alignment horizontal="center"/>
    </xf>
    <xf numFmtId="165" fontId="47" fillId="3" borderId="0" xfId="1" applyFont="1" applyFill="1" applyBorder="1" applyAlignment="1"/>
    <xf numFmtId="4" fontId="49" fillId="3" borderId="13" xfId="0" applyNumberFormat="1" applyFont="1" applyFill="1" applyBorder="1" applyAlignment="1">
      <alignment horizontal="center"/>
    </xf>
    <xf numFmtId="165" fontId="46" fillId="0" borderId="13" xfId="1" applyFont="1" applyFill="1" applyBorder="1" applyAlignment="1"/>
    <xf numFmtId="4" fontId="65" fillId="0" borderId="0" xfId="0" applyNumberFormat="1" applyFont="1"/>
    <xf numFmtId="165" fontId="48" fillId="3" borderId="13" xfId="1" applyFont="1" applyFill="1" applyBorder="1" applyAlignment="1"/>
    <xf numFmtId="43" fontId="9" fillId="4" borderId="13" xfId="2" applyNumberFormat="1" applyFont="1" applyFill="1" applyBorder="1" applyAlignment="1">
      <alignment horizontal="center"/>
    </xf>
    <xf numFmtId="43" fontId="9" fillId="4" borderId="13" xfId="2" applyNumberFormat="1" applyFont="1" applyFill="1" applyBorder="1" applyAlignment="1">
      <alignment vertical="center"/>
    </xf>
    <xf numFmtId="4" fontId="46" fillId="4" borderId="13" xfId="0" applyNumberFormat="1" applyFont="1" applyFill="1" applyBorder="1" applyAlignment="1">
      <alignment horizontal="right"/>
    </xf>
    <xf numFmtId="43" fontId="9" fillId="4" borderId="13" xfId="1" applyNumberFormat="1" applyFont="1" applyFill="1" applyBorder="1" applyAlignment="1">
      <alignment horizontal="center"/>
    </xf>
    <xf numFmtId="43" fontId="64" fillId="4" borderId="13" xfId="15" applyNumberFormat="1" applyFont="1" applyFill="1" applyBorder="1"/>
    <xf numFmtId="43" fontId="9" fillId="4" borderId="13" xfId="15" applyNumberFormat="1" applyFont="1" applyFill="1" applyBorder="1" applyAlignment="1">
      <alignment horizontal="center"/>
    </xf>
    <xf numFmtId="43" fontId="9" fillId="4" borderId="13" xfId="14" quotePrefix="1" applyNumberFormat="1" applyFont="1" applyFill="1" applyBorder="1"/>
    <xf numFmtId="168" fontId="0" fillId="3" borderId="0" xfId="0" applyNumberFormat="1" applyFill="1"/>
    <xf numFmtId="4" fontId="58" fillId="3" borderId="13" xfId="0" applyNumberFormat="1" applyFont="1" applyFill="1" applyBorder="1"/>
    <xf numFmtId="43" fontId="2" fillId="3" borderId="0" xfId="0" applyNumberFormat="1" applyFont="1" applyFill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43" fontId="6" fillId="3" borderId="6" xfId="2" applyNumberFormat="1" applyFont="1" applyFill="1" applyBorder="1" applyAlignment="1">
      <alignment horizontal="center"/>
    </xf>
    <xf numFmtId="43" fontId="6" fillId="3" borderId="7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61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43" fontId="6" fillId="3" borderId="6" xfId="1" applyNumberFormat="1" applyFont="1" applyFill="1" applyBorder="1" applyAlignment="1">
      <alignment horizontal="center"/>
    </xf>
    <xf numFmtId="43" fontId="6" fillId="3" borderId="7" xfId="1" applyNumberFormat="1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43" fontId="6" fillId="3" borderId="27" xfId="1" applyNumberFormat="1" applyFont="1" applyFill="1" applyBorder="1" applyAlignment="1">
      <alignment horizontal="center"/>
    </xf>
    <xf numFmtId="43" fontId="6" fillId="3" borderId="28" xfId="1" applyNumberFormat="1" applyFont="1" applyFill="1" applyBorder="1" applyAlignment="1">
      <alignment horizontal="center"/>
    </xf>
    <xf numFmtId="43" fontId="6" fillId="3" borderId="6" xfId="13" applyNumberFormat="1" applyFont="1" applyFill="1" applyBorder="1" applyAlignment="1">
      <alignment horizontal="center"/>
    </xf>
    <xf numFmtId="43" fontId="6" fillId="3" borderId="7" xfId="13" applyNumberFormat="1" applyFont="1" applyFill="1" applyBorder="1" applyAlignment="1">
      <alignment horizontal="center"/>
    </xf>
    <xf numFmtId="43" fontId="6" fillId="3" borderId="6" xfId="15" applyNumberFormat="1" applyFont="1" applyFill="1" applyBorder="1" applyAlignment="1">
      <alignment horizontal="center"/>
    </xf>
    <xf numFmtId="43" fontId="6" fillId="3" borderId="7" xfId="15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5" xfId="0" applyFont="1" applyFill="1" applyBorder="1" applyAlignment="1">
      <alignment horizontal="center"/>
    </xf>
    <xf numFmtId="43" fontId="6" fillId="3" borderId="27" xfId="15" applyNumberFormat="1" applyFont="1" applyFill="1" applyBorder="1" applyAlignment="1">
      <alignment horizontal="center" wrapText="1"/>
    </xf>
    <xf numFmtId="43" fontId="6" fillId="3" borderId="26" xfId="15" applyNumberFormat="1" applyFont="1" applyFill="1" applyBorder="1" applyAlignment="1">
      <alignment horizontal="center" wrapText="1"/>
    </xf>
    <xf numFmtId="43" fontId="6" fillId="3" borderId="6" xfId="15" applyNumberFormat="1" applyFont="1" applyFill="1" applyBorder="1" applyAlignment="1">
      <alignment horizontal="center" wrapText="1"/>
    </xf>
    <xf numFmtId="43" fontId="6" fillId="3" borderId="40" xfId="15" applyNumberFormat="1" applyFont="1" applyFill="1" applyBorder="1" applyAlignment="1">
      <alignment horizontal="center" wrapText="1"/>
    </xf>
    <xf numFmtId="43" fontId="6" fillId="3" borderId="13" xfId="15" applyNumberFormat="1" applyFont="1" applyFill="1" applyBorder="1" applyAlignment="1">
      <alignment horizontal="center" wrapText="1"/>
    </xf>
    <xf numFmtId="43" fontId="6" fillId="3" borderId="27" xfId="14" applyNumberFormat="1" applyFont="1" applyFill="1" applyBorder="1" applyAlignment="1">
      <alignment horizontal="center"/>
    </xf>
    <xf numFmtId="43" fontId="6" fillId="3" borderId="28" xfId="14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3" fontId="6" fillId="3" borderId="15" xfId="14" applyNumberFormat="1" applyFont="1" applyFill="1" applyBorder="1" applyAlignment="1">
      <alignment horizontal="center"/>
    </xf>
    <xf numFmtId="43" fontId="6" fillId="3" borderId="46" xfId="14" applyNumberFormat="1" applyFont="1" applyFill="1" applyBorder="1" applyAlignment="1">
      <alignment horizontal="center"/>
    </xf>
    <xf numFmtId="0" fontId="25" fillId="2" borderId="6" xfId="0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43" fontId="6" fillId="3" borderId="1" xfId="1" applyNumberFormat="1" applyFont="1" applyFill="1" applyBorder="1" applyAlignment="1">
      <alignment horizontal="center"/>
    </xf>
    <xf numFmtId="43" fontId="6" fillId="3" borderId="2" xfId="1" applyNumberFormat="1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15" fontId="2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5" fillId="0" borderId="37" xfId="0" applyFont="1" applyBorder="1" applyAlignment="1">
      <alignment horizontal="center"/>
    </xf>
    <xf numFmtId="165" fontId="68" fillId="0" borderId="13" xfId="1" applyFont="1" applyFill="1" applyBorder="1" applyAlignment="1"/>
    <xf numFmtId="2" fontId="68" fillId="0" borderId="13" xfId="0" applyNumberFormat="1" applyFont="1" applyBorder="1"/>
    <xf numFmtId="44" fontId="69" fillId="0" borderId="13" xfId="0" applyNumberFormat="1" applyFont="1" applyBorder="1"/>
    <xf numFmtId="0" fontId="0" fillId="0" borderId="13" xfId="0" applyBorder="1" applyAlignment="1">
      <alignment horizontal="left"/>
    </xf>
    <xf numFmtId="4" fontId="0" fillId="0" borderId="13" xfId="0" applyNumberFormat="1" applyBorder="1"/>
    <xf numFmtId="10" fontId="0" fillId="0" borderId="13" xfId="0" applyNumberFormat="1" applyBorder="1"/>
    <xf numFmtId="0" fontId="0" fillId="0" borderId="13" xfId="0" applyBorder="1" applyAlignment="1">
      <alignment horizontal="center"/>
    </xf>
  </cellXfs>
  <cellStyles count="20">
    <cellStyle name="Millares" xfId="1" builtinId="3"/>
    <cellStyle name="Millares [0]" xfId="17" builtinId="6"/>
    <cellStyle name="Millares [0] 2" xfId="3" xr:uid="{00000000-0005-0000-0000-000002000000}"/>
    <cellStyle name="Millares [0] 3" xfId="4" xr:uid="{00000000-0005-0000-0000-000003000000}"/>
    <cellStyle name="Millares [0] 3 2" xfId="5" xr:uid="{00000000-0005-0000-0000-000004000000}"/>
    <cellStyle name="Millares 11" xfId="16" xr:uid="{00000000-0005-0000-0000-000005000000}"/>
    <cellStyle name="Millares 2" xfId="6" xr:uid="{00000000-0005-0000-0000-000006000000}"/>
    <cellStyle name="Millares 3" xfId="7" xr:uid="{00000000-0005-0000-0000-000007000000}"/>
    <cellStyle name="Millares 4" xfId="18" xr:uid="{00000000-0005-0000-0000-000008000000}"/>
    <cellStyle name="Millares_Hoja1" xfId="2" xr:uid="{00000000-0005-0000-0000-000009000000}"/>
    <cellStyle name="Millares_Hoja1 2" xfId="13" xr:uid="{00000000-0005-0000-0000-00000A000000}"/>
    <cellStyle name="Millares_Hoja1 3" xfId="14" xr:uid="{00000000-0005-0000-0000-00000B000000}"/>
    <cellStyle name="Millares_Hoja1 4" xfId="15" xr:uid="{00000000-0005-0000-0000-00000C000000}"/>
    <cellStyle name="Moneda" xfId="19" builtinId="4"/>
    <cellStyle name="Moneda 2" xfId="8" xr:uid="{00000000-0005-0000-0000-00000D000000}"/>
    <cellStyle name="Normal" xfId="0" builtinId="0"/>
    <cellStyle name="Normal 2" xfId="9" xr:uid="{00000000-0005-0000-0000-00000F000000}"/>
    <cellStyle name="Normal 3" xfId="10" xr:uid="{00000000-0005-0000-0000-000010000000}"/>
    <cellStyle name="Porcentaje 2" xfId="11" xr:uid="{00000000-0005-0000-0000-000012000000}"/>
    <cellStyle name="Porcentaje 3" xfId="12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43</xdr:row>
      <xdr:rowOff>9921</xdr:rowOff>
    </xdr:from>
    <xdr:to>
      <xdr:col>5</xdr:col>
      <xdr:colOff>119062</xdr:colOff>
      <xdr:row>60</xdr:row>
      <xdr:rowOff>72231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EF5358-7B8D-4334-8A5C-48FFFED5F23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10983515"/>
          <a:ext cx="4524375" cy="326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PRESUPUESTO%202026\20%20de%20octubre%202025\PRESUPUESTO%20TTHH%202026%20FINAL%2020%20OCTUBRE%2012H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ORMA%202025%20reformado%20al%2028%20octubre-/DISTRIBUTIVO%20PROYECCION%202025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wnloads\PROGRAMAS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PARA%20REFOR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DISTRIBUTIVO%202025%20VERSION%206.0%20FINAL%20PARA%2020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MACI&#211;N%20DEL%20GASTO%202021\Documents%20and%20Settings\Analista\Escritorio\PRESUPUESTO\PRESUPUESTO%202019\FORMULACION%20DE%20PRESUPUESTO\PROYECCION%20DE%20GASTOS%202019,%20simplificad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2.103\presupuesto\172.20.32.167%20PRESUPUETO%20JEFA\ESCRITORIO\proforma%20presupuesto%202016\DISTRIBUTIVO%20DEFINITIVO%20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2.103\presupuesto\Users\financiero\Desktop\PRESUPUESTO\PRESUPUESTO%202014\DISTRIBUTIVO%20PROROGADO%2020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BDE%20ANALISIS\PARA%20SUPLEMENTO\4167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BDE%20ANALISIS\PARA%20SUPLEMENTO\4172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BDE%20ANALISIS\PARA%20SUPLEMENTO\406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5"/>
      <sheetName val="CODIGO 2025"/>
      <sheetName val="LOSEP  OCASIONAL 2025"/>
      <sheetName val="FINANCIERO"/>
    </sheetNames>
    <sheetDataSet>
      <sheetData sheetId="0">
        <row r="43">
          <cell r="J43">
            <v>376164</v>
          </cell>
          <cell r="K43">
            <v>31334.461200000002</v>
          </cell>
          <cell r="L43">
            <v>43823.106000000014</v>
          </cell>
          <cell r="M43">
            <v>31347</v>
          </cell>
          <cell r="N43">
            <v>8640</v>
          </cell>
        </row>
        <row r="67">
          <cell r="J67">
            <v>192696</v>
          </cell>
          <cell r="K67">
            <v>16051.576800000003</v>
          </cell>
          <cell r="L67">
            <v>22449.084000000003</v>
          </cell>
          <cell r="M67">
            <v>15698</v>
          </cell>
          <cell r="N67">
            <v>7200</v>
          </cell>
        </row>
        <row r="117">
          <cell r="J117">
            <v>452348.52</v>
          </cell>
          <cell r="K117">
            <v>11811.273599999999</v>
          </cell>
          <cell r="L117">
            <v>16518.768000000004</v>
          </cell>
          <cell r="M117">
            <v>11816</v>
          </cell>
          <cell r="N117">
            <v>4320</v>
          </cell>
        </row>
        <row r="125">
          <cell r="J125">
            <v>73668</v>
          </cell>
          <cell r="K125">
            <v>55628.449716000003</v>
          </cell>
          <cell r="L125">
            <v>77799.692580000017</v>
          </cell>
          <cell r="M125">
            <v>55250.71</v>
          </cell>
          <cell r="N125">
            <v>22560</v>
          </cell>
        </row>
        <row r="172">
          <cell r="J172">
            <v>461480.52</v>
          </cell>
          <cell r="K172">
            <v>38441.327316000003</v>
          </cell>
          <cell r="L172">
            <v>53762.480580000018</v>
          </cell>
          <cell r="M172">
            <v>38456.71</v>
          </cell>
          <cell r="N172">
            <v>16800</v>
          </cell>
        </row>
        <row r="200">
          <cell r="J200">
            <v>271800</v>
          </cell>
          <cell r="K200">
            <v>22640.94</v>
          </cell>
          <cell r="L200">
            <v>31664.699999999997</v>
          </cell>
          <cell r="M200">
            <v>22650</v>
          </cell>
          <cell r="N200">
            <v>8640</v>
          </cell>
        </row>
        <row r="222">
          <cell r="J222">
            <v>184857.24</v>
          </cell>
          <cell r="K222">
            <v>15398.608091999999</v>
          </cell>
          <cell r="L222">
            <v>21535.868460000002</v>
          </cell>
          <cell r="M222">
            <v>15404.77</v>
          </cell>
          <cell r="N222">
            <v>5760</v>
          </cell>
        </row>
        <row r="250">
          <cell r="J250">
            <v>286620</v>
          </cell>
          <cell r="K250">
            <v>23875.446</v>
          </cell>
          <cell r="L250">
            <v>33391.230000000003</v>
          </cell>
          <cell r="M250">
            <v>23885</v>
          </cell>
          <cell r="N250">
            <v>9120</v>
          </cell>
        </row>
        <row r="273">
          <cell r="J273">
            <v>227340</v>
          </cell>
          <cell r="K273">
            <v>18937.421999999999</v>
          </cell>
          <cell r="L273">
            <v>26485.11</v>
          </cell>
          <cell r="M273">
            <v>18945</v>
          </cell>
          <cell r="N273">
            <v>6720</v>
          </cell>
        </row>
        <row r="295">
          <cell r="J295">
            <v>172428</v>
          </cell>
          <cell r="K295">
            <v>14363.252400000001</v>
          </cell>
          <cell r="L295">
            <v>20087.862000000001</v>
          </cell>
          <cell r="M295">
            <v>14369</v>
          </cell>
          <cell r="N295">
            <v>6240</v>
          </cell>
        </row>
        <row r="330">
          <cell r="J330">
            <v>279538.07999999996</v>
          </cell>
          <cell r="K330">
            <v>23285.522063999993</v>
          </cell>
          <cell r="L330">
            <v>32566.186320000001</v>
          </cell>
          <cell r="M330">
            <v>23294.84</v>
          </cell>
          <cell r="N330">
            <v>12000</v>
          </cell>
        </row>
        <row r="370">
          <cell r="J370">
            <v>283236</v>
          </cell>
          <cell r="K370">
            <v>23593.558799999992</v>
          </cell>
          <cell r="L370">
            <v>32996.993999999999</v>
          </cell>
          <cell r="M370">
            <v>23603</v>
          </cell>
          <cell r="N370">
            <v>11520</v>
          </cell>
        </row>
        <row r="382">
          <cell r="J382">
            <v>83088</v>
          </cell>
          <cell r="K382">
            <v>6921.2303999999995</v>
          </cell>
          <cell r="L382">
            <v>9679.7520000000004</v>
          </cell>
          <cell r="M382">
            <v>6924</v>
          </cell>
          <cell r="N382">
            <v>3360</v>
          </cell>
        </row>
        <row r="397">
          <cell r="J397">
            <v>104923.92</v>
          </cell>
          <cell r="K397">
            <v>8740.1625359999998</v>
          </cell>
          <cell r="L397">
            <v>12223.63668</v>
          </cell>
          <cell r="M397">
            <v>8743.66</v>
          </cell>
          <cell r="N397">
            <v>3840</v>
          </cell>
        </row>
      </sheetData>
      <sheetData sheetId="1">
        <row r="13">
          <cell r="L13">
            <v>19824</v>
          </cell>
          <cell r="M13">
            <v>1651.3392000000001</v>
          </cell>
          <cell r="N13">
            <v>2408.616</v>
          </cell>
          <cell r="O13">
            <v>1652</v>
          </cell>
          <cell r="P13">
            <v>960</v>
          </cell>
          <cell r="Q13">
            <v>112.80000000000001</v>
          </cell>
          <cell r="R13">
            <v>99.12</v>
          </cell>
          <cell r="S13">
            <v>2112</v>
          </cell>
          <cell r="T13">
            <v>264</v>
          </cell>
        </row>
        <row r="19">
          <cell r="L19">
            <v>17604</v>
          </cell>
          <cell r="M19">
            <v>1466.4132</v>
          </cell>
          <cell r="N19">
            <v>2138.886</v>
          </cell>
          <cell r="O19">
            <v>1467</v>
          </cell>
          <cell r="P19">
            <v>960</v>
          </cell>
          <cell r="Q19">
            <v>56.400000000000006</v>
          </cell>
          <cell r="R19">
            <v>132.03</v>
          </cell>
          <cell r="S19">
            <v>2112</v>
          </cell>
          <cell r="T19">
            <v>264</v>
          </cell>
        </row>
        <row r="48">
          <cell r="L48">
            <v>158058.96</v>
          </cell>
          <cell r="M48">
            <v>13166.311367999999</v>
          </cell>
          <cell r="N48">
            <v>19154.603640000001</v>
          </cell>
          <cell r="O48">
            <v>13171.58</v>
          </cell>
          <cell r="P48">
            <v>10080</v>
          </cell>
          <cell r="Q48">
            <v>902.4</v>
          </cell>
          <cell r="R48">
            <v>2609.7632999999996</v>
          </cell>
          <cell r="S48">
            <v>22176</v>
          </cell>
          <cell r="T48">
            <v>2772</v>
          </cell>
        </row>
        <row r="63">
          <cell r="L63">
            <v>105138.59999999999</v>
          </cell>
          <cell r="M63">
            <v>8758.0453799999996</v>
          </cell>
          <cell r="N63">
            <v>12774.339900000003</v>
          </cell>
          <cell r="O63">
            <v>8761.5499999999993</v>
          </cell>
          <cell r="P63">
            <v>6240</v>
          </cell>
          <cell r="Q63">
            <v>821.11799999999994</v>
          </cell>
          <cell r="R63">
            <v>1996.4042999999999</v>
          </cell>
          <cell r="S63">
            <v>13728</v>
          </cell>
          <cell r="T63">
            <v>1716</v>
          </cell>
        </row>
        <row r="72">
          <cell r="L72">
            <v>44472</v>
          </cell>
          <cell r="M72">
            <v>3704.5176000000001</v>
          </cell>
          <cell r="N72">
            <v>5403.348</v>
          </cell>
          <cell r="O72">
            <v>3706</v>
          </cell>
          <cell r="P72">
            <v>2400</v>
          </cell>
          <cell r="Q72">
            <v>507.6</v>
          </cell>
          <cell r="R72">
            <v>222.35999999999999</v>
          </cell>
          <cell r="S72">
            <v>5280</v>
          </cell>
          <cell r="T72">
            <v>660</v>
          </cell>
        </row>
        <row r="84">
          <cell r="L84">
            <v>54119.519999999997</v>
          </cell>
          <cell r="M84">
            <v>4508.1560159999999</v>
          </cell>
          <cell r="N84">
            <v>6575.5216800000007</v>
          </cell>
          <cell r="O84">
            <v>4509.96</v>
          </cell>
          <cell r="P84">
            <v>3360</v>
          </cell>
          <cell r="Q84">
            <v>620.4</v>
          </cell>
          <cell r="R84">
            <v>1353.1572000000003</v>
          </cell>
          <cell r="S84">
            <v>7392</v>
          </cell>
          <cell r="T84">
            <v>924</v>
          </cell>
        </row>
        <row r="156">
          <cell r="L156">
            <v>478173.95999999996</v>
          </cell>
          <cell r="M156">
            <v>39831.890868000024</v>
          </cell>
          <cell r="N156">
            <v>55420.519140000084</v>
          </cell>
          <cell r="O156">
            <v>38432.080000000002</v>
          </cell>
          <cell r="P156">
            <v>32640</v>
          </cell>
          <cell r="Q156">
            <v>1748.4000000000003</v>
          </cell>
          <cell r="R156">
            <v>7605.7262999999921</v>
          </cell>
          <cell r="S156">
            <v>71016</v>
          </cell>
          <cell r="T156">
            <v>8976</v>
          </cell>
        </row>
        <row r="256">
          <cell r="L256">
            <v>715284.6</v>
          </cell>
          <cell r="M256">
            <v>59583.20717999999</v>
          </cell>
          <cell r="N256">
            <v>86907.078899999949</v>
          </cell>
          <cell r="O256">
            <v>59905.049999999996</v>
          </cell>
          <cell r="P256">
            <v>44640</v>
          </cell>
          <cell r="Q256">
            <v>5865.5999999999995</v>
          </cell>
          <cell r="R256">
            <v>18906.880499999996</v>
          </cell>
          <cell r="S256">
            <v>98208</v>
          </cell>
          <cell r="T256">
            <v>12276</v>
          </cell>
        </row>
        <row r="310">
          <cell r="L310">
            <v>357377.16</v>
          </cell>
          <cell r="M310">
            <v>29769.517428000017</v>
          </cell>
          <cell r="N310">
            <v>43421.324940000035</v>
          </cell>
          <cell r="O310">
            <v>29781.43</v>
          </cell>
          <cell r="P310">
            <v>23520</v>
          </cell>
          <cell r="Q310">
            <v>1974.0000000000005</v>
          </cell>
          <cell r="R310">
            <v>9310.3551000000007</v>
          </cell>
          <cell r="S310">
            <v>50688</v>
          </cell>
          <cell r="T310">
            <v>6336</v>
          </cell>
        </row>
        <row r="332">
          <cell r="L332">
            <v>120168</v>
          </cell>
          <cell r="M332">
            <v>10009.9944</v>
          </cell>
          <cell r="N332">
            <v>14554.032000000001</v>
          </cell>
          <cell r="O332">
            <v>10014</v>
          </cell>
          <cell r="P332">
            <v>8640</v>
          </cell>
          <cell r="Q332">
            <v>676.8</v>
          </cell>
          <cell r="R332">
            <v>1644.42</v>
          </cell>
          <cell r="S332">
            <v>17952</v>
          </cell>
          <cell r="T332">
            <v>2244</v>
          </cell>
        </row>
        <row r="351">
          <cell r="L351">
            <v>107160</v>
          </cell>
          <cell r="M351">
            <v>8926.4279999999999</v>
          </cell>
          <cell r="N351">
            <v>13019.940000000002</v>
          </cell>
          <cell r="O351">
            <v>8582.33</v>
          </cell>
          <cell r="P351">
            <v>6720</v>
          </cell>
          <cell r="Q351">
            <v>1184.4000000000001</v>
          </cell>
          <cell r="R351">
            <v>898.8</v>
          </cell>
          <cell r="S351">
            <v>14784</v>
          </cell>
          <cell r="T351">
            <v>1848</v>
          </cell>
        </row>
        <row r="371">
          <cell r="L371">
            <v>102072</v>
          </cell>
          <cell r="M371">
            <v>8502.5975999999991</v>
          </cell>
          <cell r="N371">
            <v>12367.067999999999</v>
          </cell>
          <cell r="O371">
            <v>8506</v>
          </cell>
          <cell r="P371">
            <v>6720</v>
          </cell>
          <cell r="Q371">
            <v>394.79999999999995</v>
          </cell>
          <cell r="R371">
            <v>869.58</v>
          </cell>
          <cell r="S371">
            <v>14784</v>
          </cell>
          <cell r="T371">
            <v>1848</v>
          </cell>
        </row>
        <row r="413">
          <cell r="L413">
            <v>269689.68</v>
          </cell>
          <cell r="M413">
            <v>22465.150344000012</v>
          </cell>
          <cell r="N413">
            <v>32113.416120000013</v>
          </cell>
          <cell r="O413">
            <v>22896.99</v>
          </cell>
          <cell r="P413">
            <v>18240</v>
          </cell>
          <cell r="Q413">
            <v>2199.6000000000008</v>
          </cell>
          <cell r="R413">
            <v>7292.0497999999989</v>
          </cell>
          <cell r="S413">
            <v>39336</v>
          </cell>
          <cell r="T413">
            <v>4917</v>
          </cell>
        </row>
      </sheetData>
      <sheetData sheetId="2">
        <row r="14">
          <cell r="I14">
            <v>21744</v>
          </cell>
          <cell r="J14">
            <v>1811.2751999999998</v>
          </cell>
          <cell r="K14">
            <v>2533.1760000000004</v>
          </cell>
          <cell r="L14">
            <v>1512</v>
          </cell>
          <cell r="M14">
            <v>720</v>
          </cell>
        </row>
        <row r="20">
          <cell r="I20">
            <v>7200</v>
          </cell>
          <cell r="J20">
            <v>599.76</v>
          </cell>
          <cell r="K20">
            <v>838.80000000000007</v>
          </cell>
          <cell r="L20">
            <v>600</v>
          </cell>
          <cell r="M20">
            <v>480</v>
          </cell>
        </row>
        <row r="22">
          <cell r="I22">
            <v>14544</v>
          </cell>
          <cell r="J22">
            <v>1211.5151999999998</v>
          </cell>
          <cell r="K22">
            <v>1694.3760000000002</v>
          </cell>
          <cell r="M22">
            <v>480</v>
          </cell>
        </row>
        <row r="29">
          <cell r="I29">
            <v>14400</v>
          </cell>
          <cell r="J29">
            <v>1199.52</v>
          </cell>
          <cell r="K29">
            <v>1677.6000000000001</v>
          </cell>
          <cell r="L29">
            <v>1200</v>
          </cell>
          <cell r="M29">
            <v>960</v>
          </cell>
        </row>
        <row r="48">
          <cell r="I48">
            <v>156168</v>
          </cell>
          <cell r="J48">
            <v>13008.794399999999</v>
          </cell>
          <cell r="K48">
            <v>18193.572</v>
          </cell>
          <cell r="L48">
            <v>13014</v>
          </cell>
          <cell r="M48">
            <v>4800</v>
          </cell>
        </row>
        <row r="56">
          <cell r="I56">
            <v>39648</v>
          </cell>
          <cell r="J56">
            <v>3302.6783999999998</v>
          </cell>
          <cell r="K56">
            <v>4618.9920000000002</v>
          </cell>
          <cell r="L56">
            <v>3304</v>
          </cell>
          <cell r="M56">
            <v>1440</v>
          </cell>
        </row>
        <row r="68">
          <cell r="I68">
            <v>104880</v>
          </cell>
          <cell r="J68">
            <v>6313.4736000000003</v>
          </cell>
          <cell r="K68">
            <v>12218.519999999999</v>
          </cell>
          <cell r="L68">
            <v>8740</v>
          </cell>
          <cell r="M68">
            <v>4320</v>
          </cell>
        </row>
        <row r="76">
          <cell r="I76">
            <v>14544</v>
          </cell>
          <cell r="J76">
            <v>1211.5151999999998</v>
          </cell>
          <cell r="K76">
            <v>1694.3760000000002</v>
          </cell>
          <cell r="L76">
            <v>1212</v>
          </cell>
          <cell r="M76">
            <v>480</v>
          </cell>
        </row>
        <row r="88">
          <cell r="I88">
            <v>57600</v>
          </cell>
          <cell r="J88">
            <v>1199.52</v>
          </cell>
          <cell r="K88">
            <v>6710.4000000000005</v>
          </cell>
          <cell r="L88">
            <v>4800</v>
          </cell>
          <cell r="M88">
            <v>3840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4"/>
      <sheetName val="CODIGO 2024"/>
      <sheetName val="LOSEP  OCASIONAL 2024"/>
      <sheetName val="FINANCIERO"/>
    </sheetNames>
    <sheetDataSet>
      <sheetData sheetId="0" refreshError="1">
        <row r="37">
          <cell r="J37">
            <v>397644</v>
          </cell>
        </row>
        <row r="336">
          <cell r="K336">
            <v>13107.754800000001</v>
          </cell>
        </row>
      </sheetData>
      <sheetData sheetId="1" refreshError="1">
        <row r="15">
          <cell r="L15">
            <v>39648</v>
          </cell>
        </row>
        <row r="372">
          <cell r="M372">
            <v>11131.545599999999</v>
          </cell>
        </row>
      </sheetData>
      <sheetData sheetId="2" refreshError="1">
        <row r="12">
          <cell r="I12">
            <v>14544</v>
          </cell>
        </row>
        <row r="61">
          <cell r="J61">
            <v>1211.5151999999998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"/>
      <sheetName val="112"/>
      <sheetName val="113"/>
      <sheetName val="114"/>
      <sheetName val="121"/>
      <sheetName val="131"/>
      <sheetName val="141"/>
      <sheetName val="211"/>
      <sheetName val="311"/>
      <sheetName val="321"/>
      <sheetName val="331"/>
      <sheetName val="341"/>
      <sheetName val="351"/>
      <sheetName val="361"/>
      <sheetName val="511"/>
      <sheetName val="5,1,1"/>
      <sheetName val="CUPOS 2024"/>
    </sheetNames>
    <sheetDataSet>
      <sheetData sheetId="0"/>
      <sheetData sheetId="1"/>
      <sheetData sheetId="2"/>
      <sheetData sheetId="3">
        <row r="81">
          <cell r="C81">
            <v>132402.98240000001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AB4"/>
      <sheetName val="REVISION"/>
    </sheetNames>
    <sheetDataSet>
      <sheetData sheetId="0">
        <row r="49">
          <cell r="G49">
            <v>15000</v>
          </cell>
        </row>
        <row r="152">
          <cell r="G152">
            <v>2000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LOSEP  OCASIONAL 2026"/>
      <sheetName val="CODIGO 2026"/>
      <sheetName val="FINANCIERO"/>
    </sheetNames>
    <sheetDataSet>
      <sheetData sheetId="0">
        <row r="45">
          <cell r="J45">
            <v>390564</v>
          </cell>
        </row>
      </sheetData>
      <sheetData sheetId="1">
        <row r="14">
          <cell r="I14">
            <v>21744</v>
          </cell>
        </row>
      </sheetData>
      <sheetData sheetId="2">
        <row r="15">
          <cell r="L15">
            <v>39648</v>
          </cell>
        </row>
        <row r="86">
          <cell r="Q86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2018"/>
      <sheetName val="ingresos 2017"/>
      <sheetName val="ingresos 2019(final)"/>
      <sheetName val="impresion FOLLETO"/>
      <sheetName val="PP 2018 FOLLETO"/>
      <sheetName val="DIST. PAR FOLLETO"/>
      <sheetName val="URBANO FOLLETO"/>
      <sheetName val="GCTE"/>
      <sheetName val="GINV III"/>
      <sheetName val="GIN IV "/>
      <sheetName val="RESUMEN"/>
      <sheetName val="R.INV"/>
      <sheetName val="R.K"/>
      <sheetName val="R.CTE"/>
      <sheetName val="resumen general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2">
          <cell r="G12">
            <v>895906.75316800014</v>
          </cell>
        </row>
        <row r="125">
          <cell r="G125">
            <v>835946.13532000012</v>
          </cell>
        </row>
        <row r="331">
          <cell r="G331">
            <v>2059147.5713599999</v>
          </cell>
        </row>
        <row r="496">
          <cell r="G496">
            <v>2961221.3158480003</v>
          </cell>
        </row>
      </sheetData>
      <sheetData sheetId="9">
        <row r="13">
          <cell r="G13">
            <v>836873.84209599998</v>
          </cell>
        </row>
        <row r="147">
          <cell r="G147">
            <v>173999.60103999998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dores 2014 "/>
      <sheetName val="Trabaj.2014"/>
      <sheetName val="OCAS. LOSSEP"/>
      <sheetName val="OCAS. TRABA"/>
    </sheetNames>
    <sheetDataSet>
      <sheetData sheetId="0">
        <row r="49">
          <cell r="J49">
            <v>400056.72000000009</v>
          </cell>
        </row>
      </sheetData>
      <sheetData sheetId="1">
        <row r="44">
          <cell r="K44">
            <v>118031.19999999994</v>
          </cell>
        </row>
        <row r="55">
          <cell r="K55">
            <v>4134.9000000000005</v>
          </cell>
        </row>
      </sheetData>
      <sheetData sheetId="2">
        <row r="22">
          <cell r="J22">
            <v>28752.5</v>
          </cell>
        </row>
      </sheetData>
      <sheetData sheetId="3">
        <row r="42">
          <cell r="J42">
            <v>31858.699999999997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dores 2014 "/>
      <sheetName val="Trabaj.2014"/>
      <sheetName val="OCAS. LOSSEP"/>
      <sheetName val="OCAS. TRABA"/>
    </sheetNames>
    <sheetDataSet>
      <sheetData sheetId="0">
        <row r="50">
          <cell r="J50">
            <v>392084.14000000007</v>
          </cell>
        </row>
      </sheetData>
      <sheetData sheetId="1">
        <row r="44">
          <cell r="L44">
            <v>9831.998959999999</v>
          </cell>
        </row>
      </sheetData>
      <sheetData sheetId="2">
        <row r="22">
          <cell r="J22">
            <v>27041</v>
          </cell>
        </row>
        <row r="49">
          <cell r="K49">
            <v>1023.3405</v>
          </cell>
          <cell r="L49">
            <v>1431.2024999999999</v>
          </cell>
          <cell r="M49">
            <v>1755</v>
          </cell>
          <cell r="N49">
            <v>1020</v>
          </cell>
        </row>
      </sheetData>
      <sheetData sheetId="3">
        <row r="28">
          <cell r="J28">
            <v>55641.600000000013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TablaAmortizazionAvisoVencim"/>
    </sheetNames>
    <sheetDataSet>
      <sheetData sheetId="0">
        <row r="108">
          <cell r="AQ108">
            <v>177404.96</v>
          </cell>
          <cell r="AS108">
            <v>197750.99000000002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TablaAmortizazionAvisoVencim"/>
    </sheetNames>
    <sheetDataSet>
      <sheetData sheetId="0">
        <row r="88">
          <cell r="AQ88">
            <v>101443.62</v>
          </cell>
          <cell r="AS88">
            <v>197542.86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TablaAmortizazionAvisoVencim"/>
    </sheetNames>
    <sheetDataSet>
      <sheetData sheetId="0">
        <row r="259">
          <cell r="AS259">
            <v>279154.84999999998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7"/>
  <sheetViews>
    <sheetView topLeftCell="A37" zoomScale="117" zoomScaleNormal="118" workbookViewId="0">
      <selection activeCell="G26" sqref="G26"/>
    </sheetView>
  </sheetViews>
  <sheetFormatPr baseColWidth="10" defaultRowHeight="15" x14ac:dyDescent="0.25"/>
  <cols>
    <col min="1" max="1" width="14.5703125" customWidth="1"/>
    <col min="2" max="2" width="59.85546875" customWidth="1"/>
    <col min="3" max="3" width="15" customWidth="1"/>
    <col min="4" max="4" width="16.7109375" customWidth="1"/>
    <col min="5" max="6" width="13.42578125" bestFit="1" customWidth="1"/>
    <col min="7" max="7" width="17.7109375" customWidth="1"/>
    <col min="8" max="8" width="14.5703125" customWidth="1"/>
    <col min="11" max="11" width="12.42578125" bestFit="1" customWidth="1"/>
  </cols>
  <sheetData>
    <row r="1" spans="1:11" ht="15.75" x14ac:dyDescent="0.25">
      <c r="A1" s="614" t="s">
        <v>0</v>
      </c>
      <c r="B1" s="615"/>
      <c r="C1" s="615"/>
      <c r="D1" s="616"/>
    </row>
    <row r="2" spans="1:11" ht="15.75" x14ac:dyDescent="0.25">
      <c r="A2" s="617" t="s">
        <v>1419</v>
      </c>
      <c r="B2" s="618"/>
      <c r="C2" s="618"/>
      <c r="D2" s="619"/>
    </row>
    <row r="3" spans="1:11" ht="12.75" customHeight="1" x14ac:dyDescent="0.25">
      <c r="A3" s="617"/>
      <c r="B3" s="618"/>
      <c r="C3" s="618"/>
      <c r="D3" s="619"/>
      <c r="F3" t="s">
        <v>923</v>
      </c>
    </row>
    <row r="4" spans="1:11" ht="15.75" x14ac:dyDescent="0.25">
      <c r="A4" s="617" t="s">
        <v>1420</v>
      </c>
      <c r="B4" s="618"/>
      <c r="C4" s="618"/>
      <c r="D4" s="619"/>
      <c r="F4" t="s">
        <v>924</v>
      </c>
    </row>
    <row r="5" spans="1:11" x14ac:dyDescent="0.25">
      <c r="A5" s="606" t="s">
        <v>2</v>
      </c>
      <c r="B5" s="607"/>
      <c r="C5" s="607"/>
      <c r="D5" s="608"/>
      <c r="F5" t="s">
        <v>925</v>
      </c>
    </row>
    <row r="6" spans="1:11" x14ac:dyDescent="0.25">
      <c r="A6" s="606" t="s">
        <v>3</v>
      </c>
      <c r="B6" s="607"/>
      <c r="C6" s="607"/>
      <c r="D6" s="608"/>
      <c r="F6" s="316" t="s">
        <v>926</v>
      </c>
    </row>
    <row r="7" spans="1:11" ht="15" customHeight="1" x14ac:dyDescent="0.25">
      <c r="A7" s="609" t="s">
        <v>4</v>
      </c>
      <c r="B7" s="610"/>
      <c r="C7" s="610"/>
      <c r="D7" s="611"/>
      <c r="F7" s="154" t="s">
        <v>927</v>
      </c>
    </row>
    <row r="8" spans="1:11" ht="12" customHeight="1" x14ac:dyDescent="0.25">
      <c r="A8" s="1"/>
      <c r="B8" s="2"/>
      <c r="C8" s="2"/>
      <c r="D8" s="3"/>
    </row>
    <row r="9" spans="1:11" ht="15.75" thickBot="1" x14ac:dyDescent="0.3">
      <c r="A9" s="606" t="s">
        <v>5</v>
      </c>
      <c r="B9" s="607"/>
      <c r="C9" s="607"/>
      <c r="D9" s="608"/>
    </row>
    <row r="10" spans="1:11" ht="36" customHeight="1" thickBot="1" x14ac:dyDescent="0.3">
      <c r="A10" s="198" t="s">
        <v>6</v>
      </c>
      <c r="B10" s="199" t="s">
        <v>7</v>
      </c>
      <c r="C10" s="170" t="s">
        <v>875</v>
      </c>
      <c r="D10" s="200" t="s">
        <v>12</v>
      </c>
      <c r="F10" s="359"/>
      <c r="G10" s="8"/>
      <c r="H10" s="8"/>
      <c r="K10" s="8"/>
    </row>
    <row r="11" spans="1:11" x14ac:dyDescent="0.25">
      <c r="A11" s="202">
        <v>111.5</v>
      </c>
      <c r="B11" s="203" t="s">
        <v>13</v>
      </c>
      <c r="C11" s="204"/>
      <c r="D11" s="389">
        <f>SUM(D12+D36)</f>
        <v>640812.89359999995</v>
      </c>
      <c r="F11" s="358"/>
      <c r="H11" s="8"/>
      <c r="I11" s="8"/>
    </row>
    <row r="12" spans="1:11" x14ac:dyDescent="0.25">
      <c r="A12" s="206">
        <v>111.51</v>
      </c>
      <c r="B12" s="207" t="s">
        <v>14</v>
      </c>
      <c r="C12" s="91"/>
      <c r="D12" s="174">
        <f>SUM(D13+D16+D22+D25+D30+D33+D19)</f>
        <v>552412.89359999995</v>
      </c>
      <c r="F12" s="8"/>
      <c r="H12" s="8"/>
    </row>
    <row r="13" spans="1:11" x14ac:dyDescent="0.25">
      <c r="A13" s="214" t="s">
        <v>15</v>
      </c>
      <c r="B13" s="208" t="s">
        <v>16</v>
      </c>
      <c r="C13" s="91"/>
      <c r="D13" s="174">
        <f>SUM(C14:C15)</f>
        <v>395988</v>
      </c>
      <c r="E13" s="8"/>
      <c r="F13" s="8"/>
      <c r="G13" s="8"/>
      <c r="H13" s="8"/>
    </row>
    <row r="14" spans="1:11" x14ac:dyDescent="0.25">
      <c r="A14" s="95" t="s">
        <v>17</v>
      </c>
      <c r="B14" s="104" t="s">
        <v>18</v>
      </c>
      <c r="C14" s="171">
        <f>'[1]LOSEP FIJOS 2025'!$J$43</f>
        <v>376164</v>
      </c>
      <c r="D14" s="51"/>
      <c r="E14" s="150"/>
      <c r="F14" s="8"/>
      <c r="G14" s="8"/>
    </row>
    <row r="15" spans="1:11" x14ac:dyDescent="0.25">
      <c r="A15" s="95" t="s">
        <v>19</v>
      </c>
      <c r="B15" s="104" t="s">
        <v>20</v>
      </c>
      <c r="C15" s="24">
        <f>'[1]CODIGO 2025'!$L$13</f>
        <v>19824</v>
      </c>
      <c r="D15" s="51"/>
      <c r="E15" s="8"/>
      <c r="F15" s="8"/>
    </row>
    <row r="16" spans="1:11" x14ac:dyDescent="0.25">
      <c r="A16" s="211" t="s">
        <v>21</v>
      </c>
      <c r="B16" s="208" t="s">
        <v>22</v>
      </c>
      <c r="C16" s="44"/>
      <c r="D16" s="174">
        <f>SUM(C17:C18)</f>
        <v>44831</v>
      </c>
      <c r="F16" s="16"/>
    </row>
    <row r="17" spans="1:11" x14ac:dyDescent="0.25">
      <c r="A17" s="95" t="s">
        <v>23</v>
      </c>
      <c r="B17" s="104" t="s">
        <v>24</v>
      </c>
      <c r="C17" s="24">
        <f>'[1]LOSEP FIJOS 2025'!$M$43+'[1]CODIGO 2025'!$O$13+'[1]LOSEP  OCASIONAL 2025'!$L$14</f>
        <v>34511</v>
      </c>
      <c r="D17" s="51"/>
      <c r="E17" s="8"/>
      <c r="F17" s="8"/>
      <c r="G17" s="8"/>
    </row>
    <row r="18" spans="1:11" x14ac:dyDescent="0.25">
      <c r="A18" s="95" t="s">
        <v>25</v>
      </c>
      <c r="B18" s="104" t="s">
        <v>26</v>
      </c>
      <c r="C18" s="24">
        <f>'[1]LOSEP FIJOS 2025'!$N$43+'[1]CODIGO 2025'!$P$13+'[1]LOSEP  OCASIONAL 2025'!$M$14</f>
        <v>10320</v>
      </c>
      <c r="D18" s="51"/>
      <c r="E18" s="320"/>
      <c r="F18" s="196"/>
      <c r="G18" s="196"/>
      <c r="H18" s="160"/>
      <c r="I18" s="160"/>
    </row>
    <row r="19" spans="1:11" x14ac:dyDescent="0.25">
      <c r="A19" s="211" t="s">
        <v>820</v>
      </c>
      <c r="B19" s="208" t="s">
        <v>28</v>
      </c>
      <c r="C19" s="24"/>
      <c r="D19" s="174">
        <f>SUM(C20:C21)</f>
        <v>2376</v>
      </c>
      <c r="E19" s="160"/>
      <c r="F19" s="160"/>
      <c r="G19" s="160"/>
      <c r="H19" s="160"/>
      <c r="I19" s="160"/>
    </row>
    <row r="20" spans="1:11" x14ac:dyDescent="0.25">
      <c r="A20" s="95" t="s">
        <v>29</v>
      </c>
      <c r="B20" s="63" t="s">
        <v>30</v>
      </c>
      <c r="C20" s="24">
        <f>'[1]CODIGO 2025'!$T$13</f>
        <v>264</v>
      </c>
      <c r="D20" s="51"/>
      <c r="E20" s="160"/>
      <c r="F20" s="196"/>
      <c r="G20" s="196"/>
      <c r="H20" s="160"/>
      <c r="I20" s="160"/>
    </row>
    <row r="21" spans="1:11" x14ac:dyDescent="0.25">
      <c r="A21" s="95" t="s">
        <v>31</v>
      </c>
      <c r="B21" s="63" t="s">
        <v>32</v>
      </c>
      <c r="C21" s="24">
        <f>'[1]CODIGO 2025'!$S$13</f>
        <v>2112</v>
      </c>
      <c r="D21" s="51"/>
      <c r="E21" s="160"/>
      <c r="F21" s="196"/>
      <c r="G21" s="196"/>
      <c r="H21" s="160"/>
      <c r="I21" s="160"/>
    </row>
    <row r="22" spans="1:11" x14ac:dyDescent="0.25">
      <c r="A22" s="211" t="s">
        <v>821</v>
      </c>
      <c r="B22" s="208" t="s">
        <v>143</v>
      </c>
      <c r="C22" s="44"/>
      <c r="D22" s="188">
        <f>SUM(C23:C24)</f>
        <v>211.92000000000002</v>
      </c>
      <c r="E22" s="160"/>
      <c r="F22" s="160"/>
      <c r="G22" s="160"/>
      <c r="H22" s="160"/>
      <c r="I22" s="160"/>
    </row>
    <row r="23" spans="1:11" x14ac:dyDescent="0.25">
      <c r="A23" s="95" t="s">
        <v>822</v>
      </c>
      <c r="B23" s="63" t="s">
        <v>145</v>
      </c>
      <c r="C23" s="24">
        <f>'[1]CODIGO 2025'!$Q$13</f>
        <v>112.80000000000001</v>
      </c>
      <c r="D23" s="51"/>
      <c r="E23" s="160"/>
      <c r="F23" s="196"/>
      <c r="G23" s="196"/>
      <c r="H23" s="160"/>
      <c r="I23" s="160"/>
    </row>
    <row r="24" spans="1:11" x14ac:dyDescent="0.25">
      <c r="A24" s="95" t="s">
        <v>823</v>
      </c>
      <c r="B24" s="63" t="s">
        <v>147</v>
      </c>
      <c r="C24" s="24">
        <f>'[1]CODIGO 2025'!$R$13</f>
        <v>99.12</v>
      </c>
      <c r="D24" s="51"/>
      <c r="E24" s="160"/>
      <c r="F24" s="196"/>
      <c r="G24" s="196"/>
      <c r="H24" s="196"/>
      <c r="I24" s="160"/>
    </row>
    <row r="25" spans="1:11" x14ac:dyDescent="0.25">
      <c r="A25" s="211" t="s">
        <v>33</v>
      </c>
      <c r="B25" s="192" t="s">
        <v>34</v>
      </c>
      <c r="C25" s="44"/>
      <c r="D25" s="174">
        <f>SUM(C26:C29)</f>
        <v>24744</v>
      </c>
      <c r="E25" s="160"/>
      <c r="F25" s="160"/>
      <c r="G25" s="160"/>
      <c r="H25" s="160"/>
      <c r="I25" s="160"/>
    </row>
    <row r="26" spans="1:11" x14ac:dyDescent="0.25">
      <c r="A26" s="95" t="s">
        <v>35</v>
      </c>
      <c r="B26" s="104" t="s">
        <v>36</v>
      </c>
      <c r="C26" s="24">
        <v>0</v>
      </c>
      <c r="D26" s="51"/>
      <c r="E26" s="160"/>
      <c r="F26" s="160"/>
      <c r="G26" s="160"/>
      <c r="H26" s="160"/>
      <c r="I26" s="160"/>
    </row>
    <row r="27" spans="1:11" x14ac:dyDescent="0.25">
      <c r="A27" s="95" t="s">
        <v>574</v>
      </c>
      <c r="B27" s="63" t="s">
        <v>151</v>
      </c>
      <c r="C27" s="596">
        <f>'[1]LOSEP  OCASIONAL 2025'!$I$14</f>
        <v>21744</v>
      </c>
      <c r="D27" s="51"/>
      <c r="E27" s="160"/>
      <c r="F27" s="196"/>
      <c r="G27" s="196"/>
      <c r="H27" s="160"/>
      <c r="I27" s="160"/>
    </row>
    <row r="28" spans="1:11" x14ac:dyDescent="0.25">
      <c r="A28" s="19" t="s">
        <v>37</v>
      </c>
      <c r="B28" s="28" t="s">
        <v>38</v>
      </c>
      <c r="C28" s="322">
        <v>2000</v>
      </c>
      <c r="D28" s="21"/>
      <c r="E28" s="160"/>
      <c r="F28" s="160"/>
      <c r="G28" s="160"/>
      <c r="H28" s="160"/>
      <c r="I28" s="160"/>
    </row>
    <row r="29" spans="1:11" x14ac:dyDescent="0.25">
      <c r="A29" s="19" t="s">
        <v>39</v>
      </c>
      <c r="B29" s="28" t="s">
        <v>40</v>
      </c>
      <c r="C29" s="322">
        <v>1000</v>
      </c>
      <c r="D29" s="21"/>
      <c r="E29" s="160"/>
      <c r="F29" s="160"/>
      <c r="G29" s="160"/>
      <c r="H29" s="160"/>
      <c r="I29" s="160"/>
    </row>
    <row r="30" spans="1:11" x14ac:dyDescent="0.25">
      <c r="A30" s="211" t="s">
        <v>41</v>
      </c>
      <c r="B30" s="192" t="s">
        <v>42</v>
      </c>
      <c r="C30" s="44"/>
      <c r="D30" s="174">
        <f>SUM(C31:C32)</f>
        <v>83561.973600000012</v>
      </c>
      <c r="E30" s="160"/>
      <c r="F30" s="160"/>
      <c r="G30" s="160"/>
      <c r="H30" s="160"/>
      <c r="I30" s="160"/>
    </row>
    <row r="31" spans="1:11" x14ac:dyDescent="0.25">
      <c r="A31" s="95" t="s">
        <v>43</v>
      </c>
      <c r="B31" s="104" t="s">
        <v>44</v>
      </c>
      <c r="C31" s="24">
        <f>'[1]LOSEP FIJOS 2025'!$L$43+'[1]CODIGO 2025'!$N$13+'[1]LOSEP  OCASIONAL 2025'!$K$14</f>
        <v>48764.898000000016</v>
      </c>
      <c r="D31" s="51"/>
      <c r="E31" s="603"/>
      <c r="F31" s="604"/>
      <c r="G31" s="196"/>
      <c r="H31" s="605"/>
      <c r="I31" s="196"/>
      <c r="J31" s="8"/>
    </row>
    <row r="32" spans="1:11" x14ac:dyDescent="0.25">
      <c r="A32" s="95" t="s">
        <v>45</v>
      </c>
      <c r="B32" s="104" t="s">
        <v>46</v>
      </c>
      <c r="C32" s="24">
        <f>'[1]LOSEP FIJOS 2025'!$K$43+'[1]CODIGO 2025'!$M$13+'[1]LOSEP  OCASIONAL 2025'!$J$14</f>
        <v>34797.075599999996</v>
      </c>
      <c r="D32" s="51"/>
      <c r="E32" s="603"/>
      <c r="F32" s="604"/>
      <c r="G32" s="196"/>
      <c r="H32" s="605"/>
      <c r="I32" s="160"/>
      <c r="K32" s="8">
        <f>'[2]LOSEP FIJOS 2024'!$K$336+'[2]CODIGO 2024'!$M$372+'[2]LOSEP  OCASIONAL 2024'!$J$61</f>
        <v>25450.815600000002</v>
      </c>
    </row>
    <row r="33" spans="1:9" x14ac:dyDescent="0.25">
      <c r="A33" s="211" t="s">
        <v>47</v>
      </c>
      <c r="B33" s="192" t="s">
        <v>48</v>
      </c>
      <c r="C33" s="91"/>
      <c r="D33" s="174">
        <f>SUM(C34:C35)</f>
        <v>700</v>
      </c>
      <c r="E33" s="160"/>
      <c r="F33" s="160"/>
      <c r="G33" s="160"/>
      <c r="H33" s="160"/>
      <c r="I33" s="160"/>
    </row>
    <row r="34" spans="1:9" x14ac:dyDescent="0.25">
      <c r="A34" s="95" t="s">
        <v>49</v>
      </c>
      <c r="B34" s="63" t="s">
        <v>50</v>
      </c>
      <c r="C34" s="24">
        <v>700</v>
      </c>
      <c r="D34" s="51"/>
      <c r="E34" s="160"/>
      <c r="F34" s="160"/>
      <c r="G34" s="160"/>
      <c r="H34" s="160"/>
      <c r="I34" s="160"/>
    </row>
    <row r="35" spans="1:9" x14ac:dyDescent="0.25">
      <c r="A35" s="95" t="s">
        <v>575</v>
      </c>
      <c r="B35" s="63" t="s">
        <v>576</v>
      </c>
      <c r="C35" s="24"/>
      <c r="D35" s="51"/>
      <c r="E35" s="160"/>
      <c r="F35" s="160"/>
      <c r="G35" s="160"/>
      <c r="H35" s="160"/>
      <c r="I35" s="160"/>
    </row>
    <row r="36" spans="1:9" x14ac:dyDescent="0.25">
      <c r="A36" s="189">
        <v>111.53</v>
      </c>
      <c r="B36" s="213" t="s">
        <v>51</v>
      </c>
      <c r="C36" s="91"/>
      <c r="D36" s="188">
        <f>SUM(D37+D39+D44+D49+D53+D55+D58+D62+D69)</f>
        <v>88400</v>
      </c>
      <c r="E36" s="160"/>
      <c r="F36" s="160"/>
      <c r="G36" s="160"/>
      <c r="H36" s="160"/>
      <c r="I36" s="160"/>
    </row>
    <row r="37" spans="1:9" x14ac:dyDescent="0.25">
      <c r="A37" s="206" t="s">
        <v>52</v>
      </c>
      <c r="B37" s="192" t="s">
        <v>53</v>
      </c>
      <c r="C37" s="91"/>
      <c r="D37" s="174">
        <f>SUM(C38)</f>
        <v>0</v>
      </c>
      <c r="E37" s="160"/>
      <c r="F37" s="160"/>
      <c r="G37" s="160"/>
      <c r="H37" s="160"/>
      <c r="I37" s="160"/>
    </row>
    <row r="38" spans="1:9" x14ac:dyDescent="0.25">
      <c r="A38" s="95" t="s">
        <v>55</v>
      </c>
      <c r="B38" s="63" t="s">
        <v>56</v>
      </c>
      <c r="C38" s="24">
        <v>0</v>
      </c>
      <c r="D38" s="51"/>
      <c r="E38" s="160" t="s">
        <v>1541</v>
      </c>
      <c r="F38" s="160"/>
      <c r="G38" s="160"/>
      <c r="H38" s="160"/>
      <c r="I38" s="160"/>
    </row>
    <row r="39" spans="1:9" x14ac:dyDescent="0.25">
      <c r="A39" s="211" t="s">
        <v>57</v>
      </c>
      <c r="B39" s="192" t="s">
        <v>58</v>
      </c>
      <c r="C39" s="91"/>
      <c r="D39" s="188">
        <f>SUM(C40:C43)</f>
        <v>0</v>
      </c>
      <c r="E39" s="160"/>
      <c r="F39" s="160"/>
      <c r="G39" s="160"/>
      <c r="H39" s="160"/>
      <c r="I39" s="160"/>
    </row>
    <row r="40" spans="1:9" x14ac:dyDescent="0.25">
      <c r="A40" s="95" t="s">
        <v>577</v>
      </c>
      <c r="B40" s="63" t="s">
        <v>167</v>
      </c>
      <c r="C40" s="24">
        <v>0</v>
      </c>
      <c r="D40" s="51"/>
      <c r="E40" s="160"/>
      <c r="F40" s="160"/>
      <c r="G40" s="160"/>
      <c r="H40" s="160"/>
      <c r="I40" s="160"/>
    </row>
    <row r="41" spans="1:9" x14ac:dyDescent="0.25">
      <c r="A41" s="95" t="s">
        <v>59</v>
      </c>
      <c r="B41" s="104" t="s">
        <v>60</v>
      </c>
      <c r="C41" s="520">
        <v>0</v>
      </c>
      <c r="D41" s="51"/>
    </row>
    <row r="42" spans="1:9" x14ac:dyDescent="0.25">
      <c r="A42" s="95" t="s">
        <v>578</v>
      </c>
      <c r="B42" s="104" t="s">
        <v>488</v>
      </c>
      <c r="C42" s="24">
        <v>0</v>
      </c>
      <c r="D42" s="51"/>
    </row>
    <row r="43" spans="1:9" x14ac:dyDescent="0.25">
      <c r="A43" s="95" t="s">
        <v>579</v>
      </c>
      <c r="B43" s="63" t="s">
        <v>580</v>
      </c>
      <c r="C43" s="24">
        <v>0</v>
      </c>
      <c r="D43" s="51"/>
    </row>
    <row r="44" spans="1:9" x14ac:dyDescent="0.25">
      <c r="A44" s="211" t="s">
        <v>61</v>
      </c>
      <c r="B44" s="192" t="s">
        <v>62</v>
      </c>
      <c r="C44" s="91"/>
      <c r="D44" s="188">
        <f>SUM(C45:C48)</f>
        <v>11000</v>
      </c>
    </row>
    <row r="45" spans="1:9" x14ac:dyDescent="0.25">
      <c r="A45" s="95" t="s">
        <v>63</v>
      </c>
      <c r="B45" s="104" t="s">
        <v>64</v>
      </c>
      <c r="C45" s="24">
        <v>2000</v>
      </c>
      <c r="D45" s="51"/>
    </row>
    <row r="46" spans="1:9" x14ac:dyDescent="0.25">
      <c r="A46" s="95" t="s">
        <v>65</v>
      </c>
      <c r="B46" s="104" t="s">
        <v>66</v>
      </c>
      <c r="C46" s="24">
        <v>2000</v>
      </c>
      <c r="D46" s="51"/>
    </row>
    <row r="47" spans="1:9" x14ac:dyDescent="0.25">
      <c r="A47" s="95" t="s">
        <v>67</v>
      </c>
      <c r="B47" s="104" t="s">
        <v>68</v>
      </c>
      <c r="C47" s="24">
        <v>5000</v>
      </c>
      <c r="D47" s="51"/>
    </row>
    <row r="48" spans="1:9" x14ac:dyDescent="0.25">
      <c r="A48" s="95" t="s">
        <v>69</v>
      </c>
      <c r="B48" s="104" t="s">
        <v>70</v>
      </c>
      <c r="C48" s="24">
        <v>2000</v>
      </c>
      <c r="D48" s="51"/>
    </row>
    <row r="49" spans="1:5" x14ac:dyDescent="0.25">
      <c r="A49" s="211" t="s">
        <v>71</v>
      </c>
      <c r="B49" s="192" t="s">
        <v>72</v>
      </c>
      <c r="C49" s="91"/>
      <c r="D49" s="188">
        <f>SUM(C50:C52)</f>
        <v>300</v>
      </c>
    </row>
    <row r="50" spans="1:5" x14ac:dyDescent="0.25">
      <c r="A50" s="95" t="s">
        <v>581</v>
      </c>
      <c r="B50" s="63" t="s">
        <v>582</v>
      </c>
      <c r="C50" s="24">
        <v>100</v>
      </c>
      <c r="D50" s="188"/>
    </row>
    <row r="51" spans="1:5" x14ac:dyDescent="0.25">
      <c r="A51" s="95" t="s">
        <v>73</v>
      </c>
      <c r="B51" s="104" t="s">
        <v>583</v>
      </c>
      <c r="C51" s="24">
        <v>100</v>
      </c>
      <c r="D51" s="51"/>
    </row>
    <row r="52" spans="1:5" x14ac:dyDescent="0.25">
      <c r="A52" s="95" t="s">
        <v>75</v>
      </c>
      <c r="B52" s="104" t="s">
        <v>174</v>
      </c>
      <c r="C52" s="24">
        <v>100</v>
      </c>
      <c r="D52" s="51"/>
    </row>
    <row r="53" spans="1:5" x14ac:dyDescent="0.25">
      <c r="A53" s="211" t="s">
        <v>78</v>
      </c>
      <c r="B53" s="192" t="s">
        <v>79</v>
      </c>
      <c r="C53" s="91"/>
      <c r="D53" s="188">
        <f>SUM(C54)</f>
        <v>44000</v>
      </c>
    </row>
    <row r="54" spans="1:5" x14ac:dyDescent="0.25">
      <c r="A54" s="95" t="s">
        <v>80</v>
      </c>
      <c r="B54" s="63" t="s">
        <v>81</v>
      </c>
      <c r="C54" s="24">
        <v>44000</v>
      </c>
      <c r="D54" s="51"/>
      <c r="E54" s="168" t="s">
        <v>1553</v>
      </c>
    </row>
    <row r="55" spans="1:5" x14ac:dyDescent="0.25">
      <c r="A55" s="211" t="s">
        <v>82</v>
      </c>
      <c r="B55" s="192" t="s">
        <v>83</v>
      </c>
      <c r="C55" s="91"/>
      <c r="D55" s="188">
        <f>SUM(C56:C57)</f>
        <v>30000</v>
      </c>
    </row>
    <row r="56" spans="1:5" x14ac:dyDescent="0.25">
      <c r="A56" s="95" t="s">
        <v>85</v>
      </c>
      <c r="B56" s="63" t="s">
        <v>86</v>
      </c>
      <c r="C56" s="24">
        <v>30000</v>
      </c>
      <c r="D56" s="51"/>
    </row>
    <row r="57" spans="1:5" x14ac:dyDescent="0.25">
      <c r="A57" s="95" t="s">
        <v>585</v>
      </c>
      <c r="B57" s="63" t="s">
        <v>586</v>
      </c>
      <c r="C57" s="24">
        <v>0</v>
      </c>
      <c r="D57" s="51"/>
    </row>
    <row r="58" spans="1:5" x14ac:dyDescent="0.25">
      <c r="A58" s="211" t="s">
        <v>87</v>
      </c>
      <c r="B58" s="192" t="s">
        <v>88</v>
      </c>
      <c r="C58" s="91"/>
      <c r="D58" s="188">
        <f>SUM(C59:C61)</f>
        <v>100</v>
      </c>
    </row>
    <row r="59" spans="1:5" x14ac:dyDescent="0.25">
      <c r="A59" s="95" t="s">
        <v>89</v>
      </c>
      <c r="B59" s="104" t="s">
        <v>90</v>
      </c>
      <c r="C59" s="24">
        <v>0</v>
      </c>
      <c r="D59" s="51"/>
    </row>
    <row r="60" spans="1:5" x14ac:dyDescent="0.25">
      <c r="A60" s="95" t="s">
        <v>91</v>
      </c>
      <c r="B60" s="104" t="s">
        <v>92</v>
      </c>
      <c r="C60" s="24">
        <v>0</v>
      </c>
      <c r="D60" s="51"/>
    </row>
    <row r="61" spans="1:5" x14ac:dyDescent="0.25">
      <c r="A61" s="95" t="s">
        <v>93</v>
      </c>
      <c r="B61" s="104" t="s">
        <v>94</v>
      </c>
      <c r="C61" s="24">
        <v>100</v>
      </c>
      <c r="D61" s="51"/>
    </row>
    <row r="62" spans="1:5" x14ac:dyDescent="0.25">
      <c r="A62" s="211" t="s">
        <v>95</v>
      </c>
      <c r="B62" s="192" t="s">
        <v>96</v>
      </c>
      <c r="C62" s="91"/>
      <c r="D62" s="188">
        <f>SUM(C63:C68)</f>
        <v>2600</v>
      </c>
    </row>
    <row r="63" spans="1:5" x14ac:dyDescent="0.25">
      <c r="A63" s="95" t="s">
        <v>97</v>
      </c>
      <c r="B63" s="104" t="s">
        <v>98</v>
      </c>
      <c r="C63" s="24">
        <v>0</v>
      </c>
      <c r="D63" s="51"/>
    </row>
    <row r="64" spans="1:5" x14ac:dyDescent="0.25">
      <c r="A64" s="95" t="s">
        <v>99</v>
      </c>
      <c r="B64" s="104" t="s">
        <v>100</v>
      </c>
      <c r="C64" s="24">
        <v>200</v>
      </c>
      <c r="D64" s="51"/>
    </row>
    <row r="65" spans="1:4" x14ac:dyDescent="0.25">
      <c r="A65" s="95" t="s">
        <v>101</v>
      </c>
      <c r="B65" s="104" t="s">
        <v>102</v>
      </c>
      <c r="C65" s="24">
        <v>0</v>
      </c>
      <c r="D65" s="51"/>
    </row>
    <row r="66" spans="1:4" x14ac:dyDescent="0.25">
      <c r="A66" s="95" t="s">
        <v>103</v>
      </c>
      <c r="B66" s="104" t="s">
        <v>104</v>
      </c>
      <c r="C66" s="24">
        <v>2000</v>
      </c>
      <c r="D66" s="51"/>
    </row>
    <row r="67" spans="1:4" x14ac:dyDescent="0.25">
      <c r="A67" s="95" t="s">
        <v>105</v>
      </c>
      <c r="B67" s="104" t="s">
        <v>106</v>
      </c>
      <c r="C67" s="24">
        <v>200</v>
      </c>
      <c r="D67" s="51"/>
    </row>
    <row r="68" spans="1:4" x14ac:dyDescent="0.25">
      <c r="A68" s="95" t="s">
        <v>107</v>
      </c>
      <c r="B68" s="104" t="s">
        <v>108</v>
      </c>
      <c r="C68" s="24">
        <v>200</v>
      </c>
      <c r="D68" s="51"/>
    </row>
    <row r="69" spans="1:4" x14ac:dyDescent="0.25">
      <c r="A69" s="211" t="s">
        <v>109</v>
      </c>
      <c r="B69" s="192" t="s">
        <v>110</v>
      </c>
      <c r="C69" s="91"/>
      <c r="D69" s="188">
        <f>SUM(C70:C75)</f>
        <v>400</v>
      </c>
    </row>
    <row r="70" spans="1:4" x14ac:dyDescent="0.25">
      <c r="A70" s="95" t="s">
        <v>111</v>
      </c>
      <c r="B70" s="104" t="s">
        <v>196</v>
      </c>
      <c r="C70" s="24">
        <v>200</v>
      </c>
      <c r="D70" s="51"/>
    </row>
    <row r="71" spans="1:4" x14ac:dyDescent="0.25">
      <c r="A71" s="95" t="s">
        <v>112</v>
      </c>
      <c r="B71" s="104" t="s">
        <v>198</v>
      </c>
      <c r="C71" s="24">
        <v>0</v>
      </c>
      <c r="D71" s="51"/>
    </row>
    <row r="72" spans="1:4" x14ac:dyDescent="0.25">
      <c r="A72" s="95" t="s">
        <v>114</v>
      </c>
      <c r="B72" s="63" t="s">
        <v>587</v>
      </c>
      <c r="C72" s="24">
        <v>0</v>
      </c>
      <c r="D72" s="51"/>
    </row>
    <row r="73" spans="1:4" x14ac:dyDescent="0.25">
      <c r="A73" s="95" t="s">
        <v>115</v>
      </c>
      <c r="B73" s="104" t="s">
        <v>588</v>
      </c>
      <c r="C73" s="24">
        <v>200</v>
      </c>
      <c r="D73" s="51"/>
    </row>
    <row r="74" spans="1:4" x14ac:dyDescent="0.25">
      <c r="A74" s="95" t="s">
        <v>117</v>
      </c>
      <c r="B74" s="104" t="s">
        <v>589</v>
      </c>
      <c r="C74" s="24">
        <v>0</v>
      </c>
      <c r="D74" s="51"/>
    </row>
    <row r="75" spans="1:4" x14ac:dyDescent="0.25">
      <c r="A75" s="95" t="s">
        <v>118</v>
      </c>
      <c r="B75" s="104" t="s">
        <v>590</v>
      </c>
      <c r="C75" s="24">
        <v>0</v>
      </c>
      <c r="D75" s="51"/>
    </row>
    <row r="76" spans="1:4" x14ac:dyDescent="0.25">
      <c r="A76" s="189">
        <v>111.8</v>
      </c>
      <c r="B76" s="213" t="s">
        <v>125</v>
      </c>
      <c r="C76" s="91"/>
      <c r="D76" s="390">
        <f>D77</f>
        <v>6900</v>
      </c>
    </row>
    <row r="77" spans="1:4" x14ac:dyDescent="0.25">
      <c r="A77" s="191">
        <v>111.84</v>
      </c>
      <c r="B77" s="192" t="s">
        <v>126</v>
      </c>
      <c r="C77" s="91"/>
      <c r="D77" s="188">
        <f>D78</f>
        <v>6900</v>
      </c>
    </row>
    <row r="78" spans="1:4" x14ac:dyDescent="0.25">
      <c r="A78" s="214" t="s">
        <v>127</v>
      </c>
      <c r="B78" s="192" t="s">
        <v>128</v>
      </c>
      <c r="C78" s="91"/>
      <c r="D78" s="188">
        <f>SUM(C79:C84)</f>
        <v>6900</v>
      </c>
    </row>
    <row r="79" spans="1:4" x14ac:dyDescent="0.25">
      <c r="A79" s="95" t="s">
        <v>129</v>
      </c>
      <c r="B79" s="104" t="s">
        <v>595</v>
      </c>
      <c r="C79" s="24">
        <v>4300</v>
      </c>
      <c r="D79" s="51"/>
    </row>
    <row r="80" spans="1:4" x14ac:dyDescent="0.25">
      <c r="A80" s="95" t="s">
        <v>130</v>
      </c>
      <c r="B80" s="104" t="s">
        <v>594</v>
      </c>
      <c r="C80" s="24">
        <v>2500</v>
      </c>
      <c r="D80" s="51"/>
    </row>
    <row r="81" spans="1:5" x14ac:dyDescent="0.25">
      <c r="A81" s="95" t="s">
        <v>876</v>
      </c>
      <c r="B81" s="104" t="s">
        <v>877</v>
      </c>
      <c r="C81" s="24">
        <v>0</v>
      </c>
      <c r="D81" s="51"/>
    </row>
    <row r="82" spans="1:5" x14ac:dyDescent="0.25">
      <c r="A82" s="95" t="s">
        <v>131</v>
      </c>
      <c r="B82" s="104" t="s">
        <v>593</v>
      </c>
      <c r="C82" s="24">
        <v>0</v>
      </c>
      <c r="D82" s="51"/>
    </row>
    <row r="83" spans="1:5" x14ac:dyDescent="0.25">
      <c r="A83" s="95" t="s">
        <v>591</v>
      </c>
      <c r="B83" s="104" t="s">
        <v>592</v>
      </c>
      <c r="C83" s="186">
        <v>100</v>
      </c>
      <c r="D83" s="296"/>
    </row>
    <row r="84" spans="1:5" ht="24" thickBot="1" x14ac:dyDescent="0.3">
      <c r="A84" s="95" t="s">
        <v>896</v>
      </c>
      <c r="B84" s="309" t="s">
        <v>897</v>
      </c>
      <c r="C84" s="24">
        <v>0</v>
      </c>
      <c r="D84" s="296"/>
    </row>
    <row r="85" spans="1:5" ht="17.25" thickBot="1" x14ac:dyDescent="0.4">
      <c r="A85" s="612" t="s">
        <v>132</v>
      </c>
      <c r="B85" s="613"/>
      <c r="C85" s="310">
        <f>SUM(C14:C84)</f>
        <v>647712.89359999995</v>
      </c>
      <c r="D85" s="310">
        <f>SUM(D11+D76)</f>
        <v>647712.89359999995</v>
      </c>
      <c r="E85" s="8"/>
    </row>
    <row r="86" spans="1:5" x14ac:dyDescent="0.25">
      <c r="A86" s="311"/>
      <c r="B86" s="312"/>
      <c r="C86" s="311"/>
      <c r="D86" s="313"/>
    </row>
    <row r="87" spans="1:5" x14ac:dyDescent="0.25">
      <c r="A87" s="38"/>
      <c r="B87" s="39"/>
      <c r="C87" s="38"/>
      <c r="D87" s="38"/>
    </row>
    <row r="88" spans="1:5" ht="16.5" x14ac:dyDescent="0.35">
      <c r="A88" s="38"/>
      <c r="B88" s="39"/>
      <c r="C88" s="38"/>
      <c r="D88" s="40"/>
    </row>
    <row r="90" spans="1:5" x14ac:dyDescent="0.25">
      <c r="C90" s="8"/>
      <c r="D90" s="8"/>
    </row>
    <row r="91" spans="1:5" x14ac:dyDescent="0.25">
      <c r="C91" s="8"/>
      <c r="D91" s="8"/>
    </row>
    <row r="92" spans="1:5" x14ac:dyDescent="0.25">
      <c r="C92" s="8"/>
      <c r="D92" s="8"/>
    </row>
    <row r="93" spans="1:5" x14ac:dyDescent="0.25">
      <c r="C93" s="394"/>
    </row>
    <row r="95" spans="1:5" x14ac:dyDescent="0.25">
      <c r="C95" s="8"/>
    </row>
    <row r="97" spans="3:3" x14ac:dyDescent="0.25">
      <c r="C97" s="8"/>
    </row>
  </sheetData>
  <mergeCells count="9">
    <mergeCell ref="A6:D6"/>
    <mergeCell ref="A7:D7"/>
    <mergeCell ref="A9:D9"/>
    <mergeCell ref="A85:B85"/>
    <mergeCell ref="A1:D1"/>
    <mergeCell ref="A2:D2"/>
    <mergeCell ref="A3:D3"/>
    <mergeCell ref="A4:D4"/>
    <mergeCell ref="A5:D5"/>
  </mergeCells>
  <pageMargins left="0.43307086614173229" right="0.19685039370078741" top="0.23622047244094491" bottom="0.3937007874015748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E739B-14A1-4A48-902B-567180947488}">
  <sheetPr>
    <tabColor rgb="FF00B050"/>
  </sheetPr>
  <dimension ref="A1:O130"/>
  <sheetViews>
    <sheetView topLeftCell="A100" zoomScale="118" zoomScaleNormal="118" workbookViewId="0">
      <selection activeCell="D122" sqref="D122"/>
    </sheetView>
  </sheetViews>
  <sheetFormatPr baseColWidth="10" defaultRowHeight="15" x14ac:dyDescent="0.25"/>
  <cols>
    <col min="1" max="1" width="15.140625" customWidth="1"/>
    <col min="2" max="2" width="44" customWidth="1"/>
    <col min="3" max="3" width="17.85546875" customWidth="1"/>
    <col min="4" max="4" width="24.140625" customWidth="1"/>
    <col min="5" max="5" width="14" bestFit="1" customWidth="1"/>
    <col min="10" max="10" width="16.42578125" customWidth="1"/>
  </cols>
  <sheetData>
    <row r="1" spans="1:4" x14ac:dyDescent="0.25">
      <c r="A1" s="625" t="s">
        <v>1513</v>
      </c>
      <c r="B1" s="626"/>
      <c r="C1" s="626"/>
      <c r="D1" s="627"/>
    </row>
    <row r="2" spans="1:4" x14ac:dyDescent="0.25">
      <c r="A2" s="421"/>
      <c r="B2" s="98"/>
      <c r="C2" s="98"/>
      <c r="D2" s="422"/>
    </row>
    <row r="3" spans="1:4" x14ac:dyDescent="0.25">
      <c r="A3" s="628" t="s">
        <v>1420</v>
      </c>
      <c r="B3" s="629"/>
      <c r="C3" s="629"/>
      <c r="D3" s="630"/>
    </row>
    <row r="4" spans="1:4" x14ac:dyDescent="0.25">
      <c r="A4" s="421"/>
      <c r="B4" s="98"/>
      <c r="C4" s="98"/>
      <c r="D4" s="422"/>
    </row>
    <row r="5" spans="1:4" x14ac:dyDescent="0.25">
      <c r="A5" s="628" t="s">
        <v>2</v>
      </c>
      <c r="B5" s="629"/>
      <c r="C5" s="629"/>
      <c r="D5" s="630"/>
    </row>
    <row r="6" spans="1:4" x14ac:dyDescent="0.25">
      <c r="A6" s="628" t="s">
        <v>3</v>
      </c>
      <c r="B6" s="629"/>
      <c r="C6" s="629"/>
      <c r="D6" s="630"/>
    </row>
    <row r="7" spans="1:4" x14ac:dyDescent="0.25">
      <c r="A7" s="628" t="s">
        <v>133</v>
      </c>
      <c r="B7" s="629"/>
      <c r="C7" s="629"/>
      <c r="D7" s="630"/>
    </row>
    <row r="8" spans="1:4" ht="15.75" thickBot="1" x14ac:dyDescent="0.3">
      <c r="A8" s="622" t="s">
        <v>5</v>
      </c>
      <c r="B8" s="623"/>
      <c r="C8" s="623"/>
      <c r="D8" s="624"/>
    </row>
    <row r="9" spans="1:4" ht="23.25" thickBot="1" x14ac:dyDescent="0.3">
      <c r="A9" s="423" t="s">
        <v>6</v>
      </c>
      <c r="B9" s="424" t="s">
        <v>7</v>
      </c>
      <c r="C9" s="425" t="s">
        <v>8</v>
      </c>
      <c r="D9" s="426" t="s">
        <v>12</v>
      </c>
    </row>
    <row r="10" spans="1:4" ht="15.75" thickBot="1" x14ac:dyDescent="0.3">
      <c r="A10" s="427">
        <v>112.5</v>
      </c>
      <c r="B10" s="428" t="s">
        <v>13</v>
      </c>
      <c r="C10" s="429"/>
      <c r="D10" s="430">
        <f>D11+D37</f>
        <v>1105424.739908</v>
      </c>
    </row>
    <row r="11" spans="1:4" x14ac:dyDescent="0.25">
      <c r="A11" s="431">
        <v>112.51</v>
      </c>
      <c r="B11" s="432" t="s">
        <v>14</v>
      </c>
      <c r="C11" s="433"/>
      <c r="D11" s="434">
        <f>D12+D15+D18+D21+D24+D29+D32</f>
        <v>749624.73990799999</v>
      </c>
    </row>
    <row r="12" spans="1:4" x14ac:dyDescent="0.25">
      <c r="A12" s="435" t="s">
        <v>134</v>
      </c>
      <c r="B12" s="436" t="s">
        <v>16</v>
      </c>
      <c r="C12" s="437"/>
      <c r="D12" s="438">
        <f>SUM(C13:C14)</f>
        <v>610407.48</v>
      </c>
    </row>
    <row r="13" spans="1:4" x14ac:dyDescent="0.25">
      <c r="A13" s="439" t="s">
        <v>135</v>
      </c>
      <c r="B13" s="440" t="s">
        <v>18</v>
      </c>
      <c r="C13" s="441">
        <f>'[1]LOSEP FIJOS 2025'!$J$117</f>
        <v>452348.52</v>
      </c>
      <c r="D13" s="442"/>
    </row>
    <row r="14" spans="1:4" x14ac:dyDescent="0.25">
      <c r="A14" s="439" t="s">
        <v>136</v>
      </c>
      <c r="B14" s="440" t="s">
        <v>20</v>
      </c>
      <c r="C14" s="441">
        <f>'[1]CODIGO 2025'!$L$48</f>
        <v>158058.96</v>
      </c>
      <c r="D14" s="442"/>
    </row>
    <row r="15" spans="1:4" x14ac:dyDescent="0.25">
      <c r="A15" s="443" t="s">
        <v>137</v>
      </c>
      <c r="B15" s="436" t="s">
        <v>22</v>
      </c>
      <c r="C15" s="444"/>
      <c r="D15" s="438">
        <f>SUM(C16:C17)</f>
        <v>40467.58</v>
      </c>
    </row>
    <row r="16" spans="1:4" x14ac:dyDescent="0.25">
      <c r="A16" s="439" t="s">
        <v>138</v>
      </c>
      <c r="B16" s="440" t="s">
        <v>24</v>
      </c>
      <c r="C16" s="441">
        <f>'[1]LOSEP FIJOS 2025'!$M$117+'[1]CODIGO 2025'!$O$48+'[1]LOSEP  OCASIONAL 2025'!$L$20</f>
        <v>25587.58</v>
      </c>
      <c r="D16" s="442"/>
    </row>
    <row r="17" spans="1:4" x14ac:dyDescent="0.25">
      <c r="A17" s="439" t="s">
        <v>139</v>
      </c>
      <c r="B17" s="440" t="s">
        <v>26</v>
      </c>
      <c r="C17" s="441">
        <f>'[1]LOSEP FIJOS 2025'!$N$117+'[1]CODIGO 2025'!$P$48+'[1]LOSEP  OCASIONAL 2025'!$M$20</f>
        <v>14880</v>
      </c>
      <c r="D17" s="442"/>
    </row>
    <row r="18" spans="1:4" x14ac:dyDescent="0.25">
      <c r="A18" s="443" t="s">
        <v>27</v>
      </c>
      <c r="B18" s="436" t="s">
        <v>28</v>
      </c>
      <c r="C18" s="444"/>
      <c r="D18" s="438">
        <f>SUM(C19:C20)</f>
        <v>24948</v>
      </c>
    </row>
    <row r="19" spans="1:4" x14ac:dyDescent="0.25">
      <c r="A19" s="439" t="s">
        <v>140</v>
      </c>
      <c r="B19" s="445" t="s">
        <v>30</v>
      </c>
      <c r="C19" s="441">
        <f>'[1]CODIGO 2025'!$T$48</f>
        <v>2772</v>
      </c>
      <c r="D19" s="442"/>
    </row>
    <row r="20" spans="1:4" x14ac:dyDescent="0.25">
      <c r="A20" s="439" t="s">
        <v>141</v>
      </c>
      <c r="B20" s="445" t="s">
        <v>32</v>
      </c>
      <c r="C20" s="446">
        <f>'[1]CODIGO 2025'!$S$48</f>
        <v>22176</v>
      </c>
      <c r="D20" s="442"/>
    </row>
    <row r="21" spans="1:4" x14ac:dyDescent="0.25">
      <c r="A21" s="443" t="s">
        <v>142</v>
      </c>
      <c r="B21" s="436" t="s">
        <v>143</v>
      </c>
      <c r="C21" s="447"/>
      <c r="D21" s="438">
        <f>SUM(C22:C23)</f>
        <v>3512.1632999999997</v>
      </c>
    </row>
    <row r="22" spans="1:4" x14ac:dyDescent="0.25">
      <c r="A22" s="439" t="s">
        <v>144</v>
      </c>
      <c r="B22" s="445" t="s">
        <v>145</v>
      </c>
      <c r="C22" s="441">
        <f>'[1]CODIGO 2025'!$Q$48</f>
        <v>902.4</v>
      </c>
      <c r="D22" s="442"/>
    </row>
    <row r="23" spans="1:4" x14ac:dyDescent="0.25">
      <c r="A23" s="439" t="s">
        <v>146</v>
      </c>
      <c r="B23" s="445" t="s">
        <v>147</v>
      </c>
      <c r="C23" s="441">
        <f>'[1]CODIGO 2025'!$R$48</f>
        <v>2609.7632999999996</v>
      </c>
      <c r="D23" s="442"/>
    </row>
    <row r="24" spans="1:4" x14ac:dyDescent="0.25">
      <c r="A24" s="443" t="s">
        <v>148</v>
      </c>
      <c r="B24" s="448" t="s">
        <v>34</v>
      </c>
      <c r="C24" s="444"/>
      <c r="D24" s="438">
        <f>SUM(C25:C28)</f>
        <v>7200</v>
      </c>
    </row>
    <row r="25" spans="1:4" x14ac:dyDescent="0.25">
      <c r="A25" s="439" t="s">
        <v>149</v>
      </c>
      <c r="B25" s="440" t="s">
        <v>36</v>
      </c>
      <c r="C25" s="441"/>
      <c r="D25" s="442"/>
    </row>
    <row r="26" spans="1:4" x14ac:dyDescent="0.25">
      <c r="A26" s="439" t="s">
        <v>150</v>
      </c>
      <c r="B26" s="440" t="s">
        <v>151</v>
      </c>
      <c r="C26" s="597">
        <f>'[1]LOSEP  OCASIONAL 2025'!$I$20</f>
        <v>7200</v>
      </c>
      <c r="D26" s="442"/>
    </row>
    <row r="27" spans="1:4" x14ac:dyDescent="0.25">
      <c r="A27" s="439" t="s">
        <v>152</v>
      </c>
      <c r="B27" s="445" t="s">
        <v>153</v>
      </c>
      <c r="C27" s="441">
        <v>0</v>
      </c>
      <c r="D27" s="442"/>
    </row>
    <row r="28" spans="1:4" x14ac:dyDescent="0.25">
      <c r="A28" s="439" t="s">
        <v>154</v>
      </c>
      <c r="B28" s="445" t="s">
        <v>155</v>
      </c>
      <c r="C28" s="441">
        <v>0</v>
      </c>
      <c r="D28" s="442"/>
    </row>
    <row r="29" spans="1:4" x14ac:dyDescent="0.25">
      <c r="A29" s="443" t="s">
        <v>156</v>
      </c>
      <c r="B29" s="448" t="s">
        <v>42</v>
      </c>
      <c r="C29" s="444"/>
      <c r="D29" s="438">
        <f>SUM(C30:C31)</f>
        <v>62089.516608000005</v>
      </c>
    </row>
    <row r="30" spans="1:4" x14ac:dyDescent="0.25">
      <c r="A30" s="439" t="s">
        <v>157</v>
      </c>
      <c r="B30" s="440" t="s">
        <v>44</v>
      </c>
      <c r="C30" s="449">
        <f>'[1]LOSEP FIJOS 2025'!$L$117+'[1]CODIGO 2025'!$N$48+'[1]LOSEP  OCASIONAL 2025'!$K$20</f>
        <v>36512.171640000008</v>
      </c>
      <c r="D30" s="442"/>
    </row>
    <row r="31" spans="1:4" x14ac:dyDescent="0.25">
      <c r="A31" s="439" t="s">
        <v>158</v>
      </c>
      <c r="B31" s="440" t="s">
        <v>46</v>
      </c>
      <c r="C31" s="449">
        <f>'[1]LOSEP FIJOS 2025'!$K$117+'[1]CODIGO 2025'!$M$48+'[1]LOSEP  OCASIONAL 2025'!$J$20</f>
        <v>25577.344967999994</v>
      </c>
      <c r="D31" s="442"/>
    </row>
    <row r="32" spans="1:4" x14ac:dyDescent="0.25">
      <c r="A32" s="443" t="s">
        <v>159</v>
      </c>
      <c r="B32" s="448" t="s">
        <v>48</v>
      </c>
      <c r="C32" s="437"/>
      <c r="D32" s="438">
        <f>SUM(C33:C36)</f>
        <v>1000</v>
      </c>
    </row>
    <row r="33" spans="1:5" ht="15" customHeight="1" x14ac:dyDescent="0.25">
      <c r="A33" s="439" t="s">
        <v>863</v>
      </c>
      <c r="B33" s="450" t="s">
        <v>864</v>
      </c>
      <c r="C33" s="441">
        <v>0</v>
      </c>
      <c r="D33" s="438"/>
    </row>
    <row r="34" spans="1:5" ht="18.75" customHeight="1" x14ac:dyDescent="0.25">
      <c r="A34" s="439" t="s">
        <v>865</v>
      </c>
      <c r="B34" s="450" t="s">
        <v>324</v>
      </c>
      <c r="C34" s="441">
        <v>0</v>
      </c>
      <c r="D34" s="438"/>
    </row>
    <row r="35" spans="1:5" ht="18" customHeight="1" x14ac:dyDescent="0.25">
      <c r="A35" s="439" t="s">
        <v>162</v>
      </c>
      <c r="B35" s="450" t="s">
        <v>50</v>
      </c>
      <c r="C35" s="451">
        <v>1000</v>
      </c>
      <c r="D35" s="438"/>
    </row>
    <row r="36" spans="1:5" ht="15.75" thickBot="1" x14ac:dyDescent="0.3">
      <c r="A36" s="452" t="s">
        <v>596</v>
      </c>
      <c r="B36" s="453" t="s">
        <v>597</v>
      </c>
      <c r="C36" s="454">
        <v>0</v>
      </c>
      <c r="D36" s="455"/>
    </row>
    <row r="37" spans="1:5" x14ac:dyDescent="0.25">
      <c r="A37" s="456">
        <v>112.53</v>
      </c>
      <c r="B37" s="457" t="s">
        <v>51</v>
      </c>
      <c r="C37" s="433"/>
      <c r="D37" s="434">
        <f>D38+D41+D44+D47+D52+D54+D58+D69</f>
        <v>355800</v>
      </c>
    </row>
    <row r="38" spans="1:5" x14ac:dyDescent="0.25">
      <c r="A38" s="435" t="s">
        <v>163</v>
      </c>
      <c r="B38" s="448" t="s">
        <v>53</v>
      </c>
      <c r="C38" s="437"/>
      <c r="D38" s="438">
        <f>SUM(C39:C40)</f>
        <v>103000</v>
      </c>
    </row>
    <row r="39" spans="1:5" x14ac:dyDescent="0.25">
      <c r="A39" s="439" t="s">
        <v>164</v>
      </c>
      <c r="B39" s="440" t="s">
        <v>165</v>
      </c>
      <c r="C39" s="441">
        <v>50000</v>
      </c>
      <c r="D39" s="442"/>
    </row>
    <row r="40" spans="1:5" x14ac:dyDescent="0.25">
      <c r="A40" s="439" t="s">
        <v>815</v>
      </c>
      <c r="B40" s="440" t="s">
        <v>54</v>
      </c>
      <c r="C40" s="441">
        <v>53000</v>
      </c>
      <c r="D40" s="442"/>
      <c r="E40" s="495" t="s">
        <v>1579</v>
      </c>
    </row>
    <row r="41" spans="1:5" x14ac:dyDescent="0.25">
      <c r="A41" s="443" t="s">
        <v>166</v>
      </c>
      <c r="B41" s="448" t="s">
        <v>58</v>
      </c>
      <c r="C41" s="437"/>
      <c r="D41" s="438">
        <f>SUM(C42:C43)</f>
        <v>25000</v>
      </c>
    </row>
    <row r="42" spans="1:5" x14ac:dyDescent="0.25">
      <c r="A42" s="439" t="s">
        <v>168</v>
      </c>
      <c r="B42" s="440" t="s">
        <v>782</v>
      </c>
      <c r="C42" s="441">
        <v>20000</v>
      </c>
      <c r="D42" s="442"/>
    </row>
    <row r="43" spans="1:5" x14ac:dyDescent="0.25">
      <c r="A43" s="439" t="s">
        <v>1198</v>
      </c>
      <c r="B43" s="440" t="s">
        <v>1421</v>
      </c>
      <c r="C43" s="441">
        <v>5000</v>
      </c>
      <c r="D43" s="442"/>
    </row>
    <row r="44" spans="1:5" x14ac:dyDescent="0.25">
      <c r="A44" s="443" t="s">
        <v>169</v>
      </c>
      <c r="B44" s="448" t="s">
        <v>62</v>
      </c>
      <c r="C44" s="437"/>
      <c r="D44" s="438">
        <f>SUM(C45:C46)</f>
        <v>600</v>
      </c>
    </row>
    <row r="45" spans="1:5" x14ac:dyDescent="0.25">
      <c r="A45" s="439" t="s">
        <v>170</v>
      </c>
      <c r="B45" s="440" t="s">
        <v>64</v>
      </c>
      <c r="C45" s="441">
        <v>100</v>
      </c>
      <c r="D45" s="442"/>
    </row>
    <row r="46" spans="1:5" x14ac:dyDescent="0.25">
      <c r="A46" s="439" t="s">
        <v>171</v>
      </c>
      <c r="B46" s="440" t="s">
        <v>68</v>
      </c>
      <c r="C46" s="441">
        <v>500</v>
      </c>
      <c r="D46" s="442"/>
    </row>
    <row r="47" spans="1:5" x14ac:dyDescent="0.25">
      <c r="A47" s="443" t="s">
        <v>172</v>
      </c>
      <c r="B47" s="448" t="s">
        <v>72</v>
      </c>
      <c r="C47" s="437"/>
      <c r="D47" s="438">
        <f>SUM(C48:C49)</f>
        <v>100</v>
      </c>
    </row>
    <row r="48" spans="1:5" x14ac:dyDescent="0.25">
      <c r="A48" s="439" t="s">
        <v>598</v>
      </c>
      <c r="B48" s="445" t="s">
        <v>582</v>
      </c>
      <c r="C48" s="441">
        <v>0</v>
      </c>
      <c r="D48" s="438"/>
    </row>
    <row r="49" spans="1:7" x14ac:dyDescent="0.25">
      <c r="A49" s="439" t="s">
        <v>173</v>
      </c>
      <c r="B49" s="440" t="s">
        <v>174</v>
      </c>
      <c r="C49" s="441">
        <v>100</v>
      </c>
      <c r="D49" s="442"/>
    </row>
    <row r="50" spans="1:7" x14ac:dyDescent="0.25">
      <c r="A50" s="443" t="s">
        <v>175</v>
      </c>
      <c r="B50" s="448" t="s">
        <v>79</v>
      </c>
      <c r="C50" s="458"/>
      <c r="D50" s="438">
        <f>SUM(C51)</f>
        <v>0</v>
      </c>
    </row>
    <row r="51" spans="1:7" x14ac:dyDescent="0.25">
      <c r="A51" s="439" t="s">
        <v>176</v>
      </c>
      <c r="B51" s="445" t="s">
        <v>177</v>
      </c>
      <c r="C51" s="441">
        <v>0</v>
      </c>
      <c r="D51" s="442"/>
    </row>
    <row r="52" spans="1:7" x14ac:dyDescent="0.25">
      <c r="A52" s="443" t="s">
        <v>178</v>
      </c>
      <c r="B52" s="448" t="s">
        <v>83</v>
      </c>
      <c r="C52" s="437"/>
      <c r="D52" s="438">
        <f>SUM(C53:C53)</f>
        <v>100</v>
      </c>
    </row>
    <row r="53" spans="1:7" x14ac:dyDescent="0.25">
      <c r="A53" s="439" t="s">
        <v>599</v>
      </c>
      <c r="B53" s="445" t="s">
        <v>586</v>
      </c>
      <c r="C53" s="441">
        <v>100</v>
      </c>
      <c r="D53" s="442"/>
    </row>
    <row r="54" spans="1:7" x14ac:dyDescent="0.25">
      <c r="A54" s="443" t="s">
        <v>179</v>
      </c>
      <c r="B54" s="448" t="s">
        <v>88</v>
      </c>
      <c r="C54" s="437"/>
      <c r="D54" s="438">
        <f>SUM(C55:C57)</f>
        <v>12500</v>
      </c>
    </row>
    <row r="55" spans="1:7" x14ac:dyDescent="0.25">
      <c r="A55" s="439" t="s">
        <v>180</v>
      </c>
      <c r="B55" s="440" t="s">
        <v>90</v>
      </c>
      <c r="C55" s="441">
        <v>1500</v>
      </c>
      <c r="D55" s="442"/>
    </row>
    <row r="56" spans="1:7" x14ac:dyDescent="0.25">
      <c r="A56" s="439" t="s">
        <v>181</v>
      </c>
      <c r="B56" s="440" t="s">
        <v>92</v>
      </c>
      <c r="C56" s="441">
        <v>10000</v>
      </c>
      <c r="D56" s="442"/>
      <c r="E56" t="s">
        <v>1633</v>
      </c>
    </row>
    <row r="57" spans="1:7" x14ac:dyDescent="0.25">
      <c r="A57" s="439" t="s">
        <v>182</v>
      </c>
      <c r="B57" s="440" t="s">
        <v>94</v>
      </c>
      <c r="C57" s="441">
        <v>1000</v>
      </c>
      <c r="D57" s="442"/>
    </row>
    <row r="58" spans="1:7" x14ac:dyDescent="0.25">
      <c r="A58" s="443" t="s">
        <v>183</v>
      </c>
      <c r="B58" s="448" t="s">
        <v>96</v>
      </c>
      <c r="C58" s="437"/>
      <c r="D58" s="438">
        <f>SUM(C59:C68)</f>
        <v>211500</v>
      </c>
    </row>
    <row r="59" spans="1:7" x14ac:dyDescent="0.25">
      <c r="A59" s="439" t="s">
        <v>184</v>
      </c>
      <c r="B59" s="445" t="s">
        <v>98</v>
      </c>
      <c r="C59" s="524">
        <f>50000+52000</f>
        <v>102000</v>
      </c>
      <c r="D59" s="442"/>
      <c r="E59" t="s">
        <v>1634</v>
      </c>
      <c r="F59">
        <v>52000</v>
      </c>
      <c r="G59" t="s">
        <v>1581</v>
      </c>
    </row>
    <row r="60" spans="1:7" x14ac:dyDescent="0.25">
      <c r="A60" s="439" t="s">
        <v>185</v>
      </c>
      <c r="B60" s="440" t="s">
        <v>967</v>
      </c>
      <c r="C60" s="441">
        <v>2500</v>
      </c>
      <c r="D60" s="442"/>
    </row>
    <row r="61" spans="1:7" x14ac:dyDescent="0.25">
      <c r="A61" s="439" t="s">
        <v>186</v>
      </c>
      <c r="B61" s="440" t="s">
        <v>100</v>
      </c>
      <c r="C61" s="441">
        <v>45000</v>
      </c>
      <c r="D61" s="442"/>
    </row>
    <row r="62" spans="1:7" x14ac:dyDescent="0.25">
      <c r="A62" s="439" t="s">
        <v>187</v>
      </c>
      <c r="B62" s="440" t="s">
        <v>102</v>
      </c>
      <c r="C62" s="441">
        <v>15000</v>
      </c>
      <c r="D62" s="442"/>
      <c r="F62">
        <v>21000</v>
      </c>
      <c r="G62" t="s">
        <v>1581</v>
      </c>
    </row>
    <row r="63" spans="1:7" x14ac:dyDescent="0.25">
      <c r="A63" s="439" t="s">
        <v>188</v>
      </c>
      <c r="B63" s="440" t="s">
        <v>104</v>
      </c>
      <c r="C63" s="523">
        <v>10000</v>
      </c>
      <c r="D63" s="442"/>
      <c r="E63" t="s">
        <v>1620</v>
      </c>
    </row>
    <row r="64" spans="1:7" x14ac:dyDescent="0.25">
      <c r="A64" s="439" t="s">
        <v>844</v>
      </c>
      <c r="B64" s="440" t="s">
        <v>845</v>
      </c>
      <c r="C64" s="441">
        <v>12000</v>
      </c>
      <c r="D64" s="442"/>
    </row>
    <row r="65" spans="1:6" x14ac:dyDescent="0.25">
      <c r="A65" s="439" t="s">
        <v>189</v>
      </c>
      <c r="B65" s="445" t="s">
        <v>601</v>
      </c>
      <c r="C65" s="441">
        <v>10000</v>
      </c>
      <c r="D65" s="442"/>
    </row>
    <row r="66" spans="1:6" x14ac:dyDescent="0.25">
      <c r="A66" s="439" t="s">
        <v>190</v>
      </c>
      <c r="B66" s="440" t="s">
        <v>106</v>
      </c>
      <c r="C66" s="441">
        <v>5000</v>
      </c>
      <c r="D66" s="442"/>
    </row>
    <row r="67" spans="1:6" x14ac:dyDescent="0.25">
      <c r="A67" s="439" t="s">
        <v>191</v>
      </c>
      <c r="B67" s="440" t="s">
        <v>108</v>
      </c>
      <c r="C67" s="441">
        <v>5000</v>
      </c>
      <c r="D67" s="442"/>
    </row>
    <row r="68" spans="1:6" x14ac:dyDescent="0.25">
      <c r="A68" s="439" t="s">
        <v>192</v>
      </c>
      <c r="B68" s="445" t="s">
        <v>193</v>
      </c>
      <c r="C68" s="441">
        <v>5000</v>
      </c>
      <c r="D68" s="442"/>
    </row>
    <row r="69" spans="1:6" x14ac:dyDescent="0.25">
      <c r="A69" s="443" t="s">
        <v>194</v>
      </c>
      <c r="B69" s="448" t="s">
        <v>110</v>
      </c>
      <c r="C69" s="437"/>
      <c r="D69" s="438">
        <f>SUM(C70:C73)</f>
        <v>3000</v>
      </c>
    </row>
    <row r="70" spans="1:6" x14ac:dyDescent="0.25">
      <c r="A70" s="439" t="s">
        <v>195</v>
      </c>
      <c r="B70" s="440" t="s">
        <v>196</v>
      </c>
      <c r="C70" s="441">
        <v>0</v>
      </c>
      <c r="D70" s="442"/>
    </row>
    <row r="71" spans="1:6" x14ac:dyDescent="0.25">
      <c r="A71" s="439" t="s">
        <v>197</v>
      </c>
      <c r="B71" s="440" t="s">
        <v>198</v>
      </c>
      <c r="C71" s="441">
        <v>1000</v>
      </c>
      <c r="D71" s="442"/>
    </row>
    <row r="72" spans="1:6" x14ac:dyDescent="0.25">
      <c r="A72" s="439" t="s">
        <v>199</v>
      </c>
      <c r="B72" s="445" t="s">
        <v>200</v>
      </c>
      <c r="C72" s="441">
        <v>1000</v>
      </c>
      <c r="D72" s="442"/>
    </row>
    <row r="73" spans="1:6" ht="15.75" thickBot="1" x14ac:dyDescent="0.3">
      <c r="A73" s="452" t="s">
        <v>201</v>
      </c>
      <c r="B73" s="459" t="s">
        <v>588</v>
      </c>
      <c r="C73" s="460">
        <v>1000</v>
      </c>
      <c r="D73" s="455"/>
    </row>
    <row r="74" spans="1:6" ht="15" customHeight="1" x14ac:dyDescent="0.25">
      <c r="A74" s="431">
        <v>112.7</v>
      </c>
      <c r="B74" s="461" t="s">
        <v>309</v>
      </c>
      <c r="C74" s="433"/>
      <c r="D74" s="434">
        <f>D75+D94</f>
        <v>1694750.8010760001</v>
      </c>
    </row>
    <row r="75" spans="1:6" ht="15" customHeight="1" x14ac:dyDescent="0.25">
      <c r="A75" s="435">
        <v>112.71</v>
      </c>
      <c r="B75" s="462" t="s">
        <v>294</v>
      </c>
      <c r="C75" s="463"/>
      <c r="D75" s="507">
        <f>D76+D79+D88+D91+D82+D85</f>
        <v>493250.80107600003</v>
      </c>
    </row>
    <row r="76" spans="1:6" ht="12.75" customHeight="1" x14ac:dyDescent="0.25">
      <c r="A76" s="435" t="s">
        <v>1402</v>
      </c>
      <c r="B76" s="462" t="s">
        <v>16</v>
      </c>
      <c r="C76" s="444"/>
      <c r="D76" s="438">
        <f>C77+C78</f>
        <v>178806.59999999998</v>
      </c>
    </row>
    <row r="77" spans="1:6" x14ac:dyDescent="0.25">
      <c r="A77" s="439" t="s">
        <v>1403</v>
      </c>
      <c r="B77" s="464" t="s">
        <v>18</v>
      </c>
      <c r="C77" s="465">
        <f>'[1]LOSEP FIJOS 2025'!$J$125</f>
        <v>73668</v>
      </c>
      <c r="D77" s="442"/>
      <c r="F77" s="168"/>
    </row>
    <row r="78" spans="1:6" x14ac:dyDescent="0.25">
      <c r="A78" s="439" t="s">
        <v>1580</v>
      </c>
      <c r="B78" s="440" t="s">
        <v>20</v>
      </c>
      <c r="C78" s="465">
        <f>'[1]CODIGO 2025'!$L$63</f>
        <v>105138.59999999999</v>
      </c>
      <c r="D78" s="442"/>
      <c r="F78" s="168"/>
    </row>
    <row r="79" spans="1:6" x14ac:dyDescent="0.25">
      <c r="A79" s="443" t="s">
        <v>1396</v>
      </c>
      <c r="B79" s="436" t="s">
        <v>22</v>
      </c>
      <c r="C79" s="466"/>
      <c r="D79" s="438">
        <f>SUM(C80+C81)</f>
        <v>93772.26</v>
      </c>
    </row>
    <row r="80" spans="1:6" x14ac:dyDescent="0.25">
      <c r="A80" s="439" t="s">
        <v>1397</v>
      </c>
      <c r="B80" s="440" t="s">
        <v>24</v>
      </c>
      <c r="C80" s="465">
        <f>'[1]LOSEP FIJOS 2025'!$M$125+'[1]CODIGO 2025'!$O$63+'[1]LOSEP  OCASIONAL 2025'!$M$22</f>
        <v>64492.259999999995</v>
      </c>
      <c r="D80" s="442"/>
    </row>
    <row r="81" spans="1:4" x14ac:dyDescent="0.25">
      <c r="A81" s="439" t="s">
        <v>1398</v>
      </c>
      <c r="B81" s="440" t="s">
        <v>26</v>
      </c>
      <c r="C81" s="465">
        <f>'[1]LOSEP FIJOS 2025'!$N$125+'[1]CODIGO 2025'!$P$63+'[1]LOSEP  OCASIONAL 2025'!$M$22</f>
        <v>29280</v>
      </c>
      <c r="D81" s="442"/>
    </row>
    <row r="82" spans="1:4" x14ac:dyDescent="0.25">
      <c r="A82" s="443" t="s">
        <v>1635</v>
      </c>
      <c r="B82" s="436" t="s">
        <v>28</v>
      </c>
      <c r="C82" s="444"/>
      <c r="D82" s="438">
        <f>SUM(C83:C84)</f>
        <v>15444</v>
      </c>
    </row>
    <row r="83" spans="1:4" x14ac:dyDescent="0.25">
      <c r="A83" s="439" t="s">
        <v>1637</v>
      </c>
      <c r="B83" s="445" t="s">
        <v>30</v>
      </c>
      <c r="C83" s="441">
        <f>'[1]CODIGO 2025'!$T$63</f>
        <v>1716</v>
      </c>
      <c r="D83" s="442"/>
    </row>
    <row r="84" spans="1:4" x14ac:dyDescent="0.25">
      <c r="A84" s="439" t="s">
        <v>1638</v>
      </c>
      <c r="B84" s="445" t="s">
        <v>32</v>
      </c>
      <c r="C84" s="446">
        <f>'[1]CODIGO 2025'!$S$63</f>
        <v>13728</v>
      </c>
      <c r="D84" s="442"/>
    </row>
    <row r="85" spans="1:4" x14ac:dyDescent="0.25">
      <c r="A85" s="443" t="s">
        <v>1636</v>
      </c>
      <c r="B85" s="436" t="s">
        <v>143</v>
      </c>
      <c r="C85" s="447"/>
      <c r="D85" s="438">
        <f>SUM(C86:C87)</f>
        <v>2817.5222999999996</v>
      </c>
    </row>
    <row r="86" spans="1:4" x14ac:dyDescent="0.25">
      <c r="A86" s="439" t="s">
        <v>1639</v>
      </c>
      <c r="B86" s="445" t="s">
        <v>145</v>
      </c>
      <c r="C86" s="441">
        <f>'[1]CODIGO 2025'!$Q$63</f>
        <v>821.11799999999994</v>
      </c>
      <c r="D86" s="442"/>
    </row>
    <row r="87" spans="1:4" x14ac:dyDescent="0.25">
      <c r="A87" s="439" t="s">
        <v>1640</v>
      </c>
      <c r="B87" s="445" t="s">
        <v>147</v>
      </c>
      <c r="C87" s="441">
        <f>'[1]CODIGO 2025'!$R$63</f>
        <v>1996.4042999999999</v>
      </c>
      <c r="D87" s="442"/>
    </row>
    <row r="88" spans="1:4" x14ac:dyDescent="0.25">
      <c r="A88" s="443" t="s">
        <v>1399</v>
      </c>
      <c r="B88" s="448" t="s">
        <v>42</v>
      </c>
      <c r="C88" s="466"/>
      <c r="D88" s="438">
        <f>SUM(C89+C90)</f>
        <v>157866.41877600003</v>
      </c>
    </row>
    <row r="89" spans="1:4" x14ac:dyDescent="0.25">
      <c r="A89" s="439" t="s">
        <v>1400</v>
      </c>
      <c r="B89" s="440" t="s">
        <v>44</v>
      </c>
      <c r="C89" s="465">
        <f>'[1]LOSEP FIJOS 2025'!$L$125+'[1]CODIGO 2025'!$N$63+'[1]LOSEP  OCASIONAL 2025'!$K$22</f>
        <v>92268.408480000027</v>
      </c>
      <c r="D89" s="442"/>
    </row>
    <row r="90" spans="1:4" x14ac:dyDescent="0.25">
      <c r="A90" s="439" t="s">
        <v>1401</v>
      </c>
      <c r="B90" s="440" t="s">
        <v>46</v>
      </c>
      <c r="C90" s="465">
        <f>'[1]LOSEP FIJOS 2025'!$K$125+'[1]CODIGO 2025'!$M$63+'[1]LOSEP  OCASIONAL 2025'!$J$22</f>
        <v>65598.010295999993</v>
      </c>
      <c r="D90" s="442"/>
    </row>
    <row r="91" spans="1:4" x14ac:dyDescent="0.25">
      <c r="A91" s="467" t="s">
        <v>1514</v>
      </c>
      <c r="B91" s="468" t="s">
        <v>1515</v>
      </c>
      <c r="C91" s="466"/>
      <c r="D91" s="469">
        <f>C92+C93</f>
        <v>44544</v>
      </c>
    </row>
    <row r="92" spans="1:4" x14ac:dyDescent="0.25">
      <c r="A92" s="439" t="s">
        <v>1516</v>
      </c>
      <c r="B92" s="440" t="s">
        <v>1517</v>
      </c>
      <c r="C92" s="465">
        <v>30000</v>
      </c>
      <c r="D92" s="442"/>
    </row>
    <row r="93" spans="1:4" x14ac:dyDescent="0.25">
      <c r="A93" s="439" t="s">
        <v>1791</v>
      </c>
      <c r="B93" s="440" t="s">
        <v>151</v>
      </c>
      <c r="C93" s="465">
        <f>'[1]LOSEP  OCASIONAL 2025'!$I$22</f>
        <v>14544</v>
      </c>
      <c r="D93" s="442"/>
    </row>
    <row r="94" spans="1:4" x14ac:dyDescent="0.25">
      <c r="A94" s="189" t="s">
        <v>1647</v>
      </c>
      <c r="B94" s="213" t="s">
        <v>51</v>
      </c>
      <c r="C94" s="465"/>
      <c r="D94" s="506">
        <f>D95+D99+D102+D105</f>
        <v>1201500</v>
      </c>
    </row>
    <row r="95" spans="1:4" x14ac:dyDescent="0.25">
      <c r="A95" s="470" t="s">
        <v>1518</v>
      </c>
      <c r="B95" s="468" t="s">
        <v>928</v>
      </c>
      <c r="C95" s="466"/>
      <c r="D95" s="471">
        <f>C97+C98+C96</f>
        <v>560000</v>
      </c>
    </row>
    <row r="96" spans="1:4" x14ac:dyDescent="0.25">
      <c r="A96" s="439" t="s">
        <v>1646</v>
      </c>
      <c r="B96" s="440" t="s">
        <v>1648</v>
      </c>
      <c r="C96" s="465">
        <v>10000</v>
      </c>
      <c r="D96" s="471"/>
    </row>
    <row r="97" spans="1:6" x14ac:dyDescent="0.25">
      <c r="A97" s="439" t="s">
        <v>1519</v>
      </c>
      <c r="B97" s="440" t="s">
        <v>1520</v>
      </c>
      <c r="C97" s="465">
        <v>250000</v>
      </c>
      <c r="D97" s="442"/>
      <c r="E97">
        <v>100000</v>
      </c>
      <c r="F97" s="495" t="s">
        <v>1568</v>
      </c>
    </row>
    <row r="98" spans="1:6" x14ac:dyDescent="0.25">
      <c r="A98" s="19" t="s">
        <v>1521</v>
      </c>
      <c r="B98" s="102" t="s">
        <v>991</v>
      </c>
      <c r="C98" s="465">
        <v>300000</v>
      </c>
      <c r="D98" s="442"/>
      <c r="E98" s="495" t="s">
        <v>1764</v>
      </c>
    </row>
    <row r="99" spans="1:6" x14ac:dyDescent="0.25">
      <c r="A99" s="470" t="s">
        <v>1522</v>
      </c>
      <c r="B99" s="468" t="s">
        <v>1523</v>
      </c>
      <c r="C99" s="466"/>
      <c r="D99" s="471">
        <f>C100+C101</f>
        <v>1500</v>
      </c>
    </row>
    <row r="100" spans="1:6" x14ac:dyDescent="0.25">
      <c r="A100" s="439" t="s">
        <v>1524</v>
      </c>
      <c r="B100" s="440" t="s">
        <v>64</v>
      </c>
      <c r="C100" s="465">
        <v>500</v>
      </c>
      <c r="D100" s="442"/>
    </row>
    <row r="101" spans="1:6" x14ac:dyDescent="0.25">
      <c r="A101" s="439" t="s">
        <v>1525</v>
      </c>
      <c r="B101" s="440" t="s">
        <v>68</v>
      </c>
      <c r="C101" s="465">
        <v>1000</v>
      </c>
      <c r="D101" s="442"/>
    </row>
    <row r="102" spans="1:6" x14ac:dyDescent="0.25">
      <c r="A102" s="470" t="s">
        <v>1526</v>
      </c>
      <c r="B102" s="468" t="s">
        <v>902</v>
      </c>
      <c r="C102" s="465"/>
      <c r="D102" s="469">
        <f>C103+C104</f>
        <v>60000</v>
      </c>
    </row>
    <row r="103" spans="1:6" x14ac:dyDescent="0.25">
      <c r="A103" s="439" t="s">
        <v>1527</v>
      </c>
      <c r="B103" s="464" t="s">
        <v>76</v>
      </c>
      <c r="C103" s="465">
        <v>50000</v>
      </c>
      <c r="D103" s="442"/>
    </row>
    <row r="104" spans="1:6" x14ac:dyDescent="0.25">
      <c r="A104" s="439" t="s">
        <v>1528</v>
      </c>
      <c r="B104" s="464" t="s">
        <v>77</v>
      </c>
      <c r="C104" s="465">
        <v>10000</v>
      </c>
      <c r="D104" s="442"/>
    </row>
    <row r="105" spans="1:6" ht="23.25" customHeight="1" x14ac:dyDescent="0.25">
      <c r="A105" s="470" t="s">
        <v>1529</v>
      </c>
      <c r="B105" s="472" t="s">
        <v>433</v>
      </c>
      <c r="C105" s="466"/>
      <c r="D105" s="471">
        <f>C107+C108+C109+C106</f>
        <v>580000</v>
      </c>
    </row>
    <row r="106" spans="1:6" ht="23.25" customHeight="1" x14ac:dyDescent="0.25">
      <c r="A106" s="439" t="s">
        <v>1622</v>
      </c>
      <c r="B106" s="450" t="s">
        <v>98</v>
      </c>
      <c r="C106" s="525">
        <v>150000</v>
      </c>
      <c r="D106" s="471"/>
    </row>
    <row r="107" spans="1:6" x14ac:dyDescent="0.25">
      <c r="A107" s="439" t="s">
        <v>1530</v>
      </c>
      <c r="B107" s="440" t="s">
        <v>1531</v>
      </c>
      <c r="C107" s="465">
        <v>10000</v>
      </c>
      <c r="D107" s="442"/>
    </row>
    <row r="108" spans="1:6" x14ac:dyDescent="0.25">
      <c r="A108" s="439" t="s">
        <v>1532</v>
      </c>
      <c r="B108" s="440" t="s">
        <v>1533</v>
      </c>
      <c r="C108" s="465">
        <v>370000</v>
      </c>
      <c r="D108" s="442"/>
      <c r="E108" s="495" t="s">
        <v>1578</v>
      </c>
    </row>
    <row r="109" spans="1:6" ht="15.75" thickBot="1" x14ac:dyDescent="0.3">
      <c r="A109" s="452" t="s">
        <v>1534</v>
      </c>
      <c r="B109" s="459" t="s">
        <v>1535</v>
      </c>
      <c r="C109" s="473">
        <v>50000</v>
      </c>
      <c r="D109" s="455"/>
    </row>
    <row r="110" spans="1:6" x14ac:dyDescent="0.25">
      <c r="A110" s="456">
        <v>112.8</v>
      </c>
      <c r="B110" s="457" t="s">
        <v>125</v>
      </c>
      <c r="C110" s="433"/>
      <c r="D110" s="434">
        <f>SUM(D111)</f>
        <v>17000</v>
      </c>
    </row>
    <row r="111" spans="1:6" x14ac:dyDescent="0.25">
      <c r="A111" s="474">
        <v>112.84</v>
      </c>
      <c r="B111" s="448" t="s">
        <v>126</v>
      </c>
      <c r="C111" s="437"/>
      <c r="D111" s="438">
        <f>SUM(D112)</f>
        <v>17000</v>
      </c>
    </row>
    <row r="112" spans="1:6" x14ac:dyDescent="0.25">
      <c r="A112" s="435" t="s">
        <v>204</v>
      </c>
      <c r="B112" s="448" t="s">
        <v>128</v>
      </c>
      <c r="C112" s="437"/>
      <c r="D112" s="438">
        <f>SUM(C113:C115)</f>
        <v>17000</v>
      </c>
    </row>
    <row r="113" spans="1:15" x14ac:dyDescent="0.25">
      <c r="A113" s="439" t="s">
        <v>205</v>
      </c>
      <c r="B113" s="440" t="s">
        <v>595</v>
      </c>
      <c r="C113" s="441">
        <v>3000</v>
      </c>
      <c r="D113" s="442"/>
    </row>
    <row r="114" spans="1:15" x14ac:dyDescent="0.25">
      <c r="A114" s="439" t="s">
        <v>206</v>
      </c>
      <c r="B114" s="440" t="s">
        <v>594</v>
      </c>
      <c r="C114" s="441">
        <v>4000</v>
      </c>
      <c r="D114" s="442"/>
    </row>
    <row r="115" spans="1:15" ht="15.75" thickBot="1" x14ac:dyDescent="0.3">
      <c r="A115" s="452" t="s">
        <v>207</v>
      </c>
      <c r="B115" s="459" t="s">
        <v>593</v>
      </c>
      <c r="C115" s="460">
        <v>10000</v>
      </c>
      <c r="D115" s="455"/>
    </row>
    <row r="116" spans="1:15" ht="15.75" thickBot="1" x14ac:dyDescent="0.3">
      <c r="A116" s="475"/>
      <c r="B116" s="476"/>
      <c r="C116" s="477">
        <f>SUM(C12:C115)</f>
        <v>2817175.5409840001</v>
      </c>
      <c r="D116" s="478">
        <f>D11+D37+D75+D94+D111</f>
        <v>2817175.5409840001</v>
      </c>
      <c r="E116" s="8"/>
    </row>
    <row r="117" spans="1:15" x14ac:dyDescent="0.25">
      <c r="I117" s="620" t="s">
        <v>1604</v>
      </c>
      <c r="J117" s="620"/>
      <c r="K117" s="620" t="s">
        <v>1608</v>
      </c>
      <c r="L117" s="620"/>
    </row>
    <row r="118" spans="1:15" x14ac:dyDescent="0.25">
      <c r="I118" t="s">
        <v>1605</v>
      </c>
      <c r="J118" t="s">
        <v>1606</v>
      </c>
      <c r="K118" s="509">
        <v>45874</v>
      </c>
      <c r="L118" s="509">
        <v>46240</v>
      </c>
    </row>
    <row r="119" spans="1:15" x14ac:dyDescent="0.25">
      <c r="I119" s="510">
        <v>112</v>
      </c>
      <c r="J119" s="511">
        <v>133376.04</v>
      </c>
      <c r="K119" s="14"/>
      <c r="L119" s="511"/>
    </row>
    <row r="120" spans="1:15" x14ac:dyDescent="0.25">
      <c r="I120" s="510">
        <v>331</v>
      </c>
      <c r="J120" s="511">
        <f>'331'!C46</f>
        <v>60000</v>
      </c>
      <c r="K120" s="14"/>
      <c r="L120" s="14"/>
    </row>
    <row r="121" spans="1:15" x14ac:dyDescent="0.25">
      <c r="I121" s="510">
        <v>321</v>
      </c>
      <c r="J121" s="511">
        <f>'321'!C45</f>
        <v>65623.960000000006</v>
      </c>
      <c r="K121" s="14"/>
      <c r="L121" s="14"/>
    </row>
    <row r="122" spans="1:15" x14ac:dyDescent="0.25">
      <c r="I122" s="510">
        <v>341</v>
      </c>
      <c r="J122" s="511">
        <v>62360</v>
      </c>
      <c r="K122" s="14"/>
      <c r="L122" s="14"/>
    </row>
    <row r="123" spans="1:15" x14ac:dyDescent="0.25">
      <c r="J123" s="518">
        <f>SUM(J119:J122)</f>
        <v>321360</v>
      </c>
      <c r="K123" s="165" t="s">
        <v>1607</v>
      </c>
      <c r="L123" s="518"/>
      <c r="O123" s="8">
        <f>J123-325000</f>
        <v>-3640</v>
      </c>
    </row>
    <row r="124" spans="1:15" x14ac:dyDescent="0.25">
      <c r="F124" s="621" t="s">
        <v>1621</v>
      </c>
      <c r="G124" s="621"/>
      <c r="H124" s="621"/>
      <c r="I124" s="621"/>
      <c r="J124" s="621"/>
    </row>
    <row r="125" spans="1:15" x14ac:dyDescent="0.25">
      <c r="G125" s="134" t="s">
        <v>1611</v>
      </c>
      <c r="H125" s="134" t="s">
        <v>1612</v>
      </c>
      <c r="I125" s="515" t="s">
        <v>1610</v>
      </c>
      <c r="J125" s="517" t="s">
        <v>1615</v>
      </c>
      <c r="O125" s="8"/>
    </row>
    <row r="126" spans="1:15" x14ac:dyDescent="0.25">
      <c r="F126" s="14" t="s">
        <v>1613</v>
      </c>
      <c r="G126" s="516">
        <v>21000</v>
      </c>
      <c r="H126" s="516">
        <f>G126*6</f>
        <v>126000</v>
      </c>
      <c r="I126" s="511">
        <v>2.8</v>
      </c>
      <c r="J126" s="336">
        <f>H126*I126</f>
        <v>352800</v>
      </c>
    </row>
    <row r="127" spans="1:15" x14ac:dyDescent="0.25">
      <c r="F127" s="14" t="s">
        <v>1614</v>
      </c>
      <c r="G127" s="14">
        <v>2000</v>
      </c>
      <c r="H127" s="516">
        <f>G127*6</f>
        <v>12000</v>
      </c>
      <c r="I127" s="511">
        <v>2.88</v>
      </c>
      <c r="J127" s="336">
        <f>H127*I127</f>
        <v>34560</v>
      </c>
    </row>
    <row r="128" spans="1:15" x14ac:dyDescent="0.25">
      <c r="J128" s="8">
        <f>SUM(J126:J127)</f>
        <v>387360</v>
      </c>
    </row>
    <row r="130" spans="10:10" x14ac:dyDescent="0.25">
      <c r="J130" s="8">
        <f>J128-J123</f>
        <v>66000</v>
      </c>
    </row>
  </sheetData>
  <mergeCells count="9">
    <mergeCell ref="I117:J117"/>
    <mergeCell ref="K117:L117"/>
    <mergeCell ref="F124:J124"/>
    <mergeCell ref="A8:D8"/>
    <mergeCell ref="A1:D1"/>
    <mergeCell ref="A3:D3"/>
    <mergeCell ref="A5:D5"/>
    <mergeCell ref="A6:D6"/>
    <mergeCell ref="A7:D7"/>
  </mergeCells>
  <phoneticPr fontId="4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88"/>
  <sheetViews>
    <sheetView topLeftCell="A55" zoomScale="118" zoomScaleNormal="118" workbookViewId="0">
      <selection activeCell="C31" sqref="C31"/>
    </sheetView>
  </sheetViews>
  <sheetFormatPr baseColWidth="10" defaultRowHeight="15" x14ac:dyDescent="0.25"/>
  <cols>
    <col min="1" max="1" width="12.42578125" customWidth="1"/>
    <col min="2" max="2" width="55" customWidth="1"/>
    <col min="3" max="3" width="13.140625" customWidth="1"/>
    <col min="4" max="4" width="16.7109375" customWidth="1"/>
    <col min="5" max="5" width="14.28515625" customWidth="1"/>
    <col min="6" max="6" width="16.5703125" customWidth="1"/>
    <col min="7" max="7" width="14.140625" customWidth="1"/>
  </cols>
  <sheetData>
    <row r="1" spans="1:6" ht="15.75" x14ac:dyDescent="0.25">
      <c r="A1" s="614" t="s">
        <v>0</v>
      </c>
      <c r="B1" s="615"/>
      <c r="C1" s="615"/>
      <c r="D1" s="616"/>
    </row>
    <row r="2" spans="1:6" ht="15.75" x14ac:dyDescent="0.25">
      <c r="A2" s="617" t="s">
        <v>1</v>
      </c>
      <c r="B2" s="618"/>
      <c r="C2" s="618"/>
      <c r="D2" s="619"/>
    </row>
    <row r="3" spans="1:6" ht="12.75" customHeight="1" x14ac:dyDescent="0.25">
      <c r="A3" s="617"/>
      <c r="B3" s="618"/>
      <c r="C3" s="618"/>
      <c r="D3" s="619"/>
      <c r="F3" t="s">
        <v>935</v>
      </c>
    </row>
    <row r="4" spans="1:6" ht="15.75" x14ac:dyDescent="0.25">
      <c r="A4" s="617" t="s">
        <v>1420</v>
      </c>
      <c r="B4" s="618"/>
      <c r="C4" s="618"/>
      <c r="D4" s="619"/>
      <c r="F4" t="s">
        <v>936</v>
      </c>
    </row>
    <row r="5" spans="1:6" x14ac:dyDescent="0.25">
      <c r="A5" s="606" t="s">
        <v>2</v>
      </c>
      <c r="B5" s="607"/>
      <c r="C5" s="607"/>
      <c r="D5" s="608"/>
      <c r="F5" t="s">
        <v>937</v>
      </c>
    </row>
    <row r="6" spans="1:6" x14ac:dyDescent="0.25">
      <c r="A6" s="606" t="s">
        <v>1153</v>
      </c>
      <c r="B6" s="607"/>
      <c r="C6" s="607"/>
      <c r="D6" s="608"/>
    </row>
    <row r="7" spans="1:6" ht="29.25" customHeight="1" x14ac:dyDescent="0.25">
      <c r="A7" s="631" t="s">
        <v>1186</v>
      </c>
      <c r="B7" s="632"/>
      <c r="C7" s="632"/>
      <c r="D7" s="633"/>
    </row>
    <row r="8" spans="1:6" ht="15.75" customHeight="1" x14ac:dyDescent="0.25">
      <c r="A8" s="634"/>
      <c r="B8" s="635"/>
      <c r="C8" s="635"/>
      <c r="D8" s="636"/>
    </row>
    <row r="9" spans="1:6" ht="15.75" thickBot="1" x14ac:dyDescent="0.3">
      <c r="A9" s="606" t="s">
        <v>5</v>
      </c>
      <c r="B9" s="607"/>
      <c r="C9" s="607"/>
      <c r="D9" s="608"/>
    </row>
    <row r="10" spans="1:6" ht="36" customHeight="1" thickBot="1" x14ac:dyDescent="0.3">
      <c r="A10" s="198" t="s">
        <v>6</v>
      </c>
      <c r="B10" s="199" t="s">
        <v>7</v>
      </c>
      <c r="C10" s="170" t="s">
        <v>875</v>
      </c>
      <c r="D10" s="200" t="s">
        <v>12</v>
      </c>
    </row>
    <row r="11" spans="1:6" x14ac:dyDescent="0.25">
      <c r="A11" s="202">
        <v>113.5</v>
      </c>
      <c r="B11" s="203" t="s">
        <v>13</v>
      </c>
      <c r="C11" s="204"/>
      <c r="D11" s="257">
        <f>SUM(D12+D36)</f>
        <v>344995.39</v>
      </c>
    </row>
    <row r="12" spans="1:6" x14ac:dyDescent="0.25">
      <c r="A12" s="206">
        <v>113.51</v>
      </c>
      <c r="B12" s="207" t="s">
        <v>14</v>
      </c>
      <c r="C12" s="91"/>
      <c r="D12" s="174">
        <f>SUM(D13+D16+D22+D25+D30+D33+D19)</f>
        <v>280895.39</v>
      </c>
    </row>
    <row r="13" spans="1:6" x14ac:dyDescent="0.25">
      <c r="A13" s="214" t="s">
        <v>1310</v>
      </c>
      <c r="B13" s="208" t="s">
        <v>16</v>
      </c>
      <c r="C13" s="91"/>
      <c r="D13" s="174">
        <f>SUM(C14:C15)</f>
        <v>210300</v>
      </c>
    </row>
    <row r="14" spans="1:6" x14ac:dyDescent="0.25">
      <c r="A14" s="95" t="s">
        <v>1311</v>
      </c>
      <c r="B14" s="104" t="s">
        <v>18</v>
      </c>
      <c r="C14" s="182">
        <f>'[1]LOSEP FIJOS 2025'!$J$67</f>
        <v>192696</v>
      </c>
      <c r="D14" s="51"/>
      <c r="E14" s="150"/>
    </row>
    <row r="15" spans="1:6" x14ac:dyDescent="0.25">
      <c r="A15" s="95" t="s">
        <v>1312</v>
      </c>
      <c r="B15" s="104" t="s">
        <v>20</v>
      </c>
      <c r="C15" s="182">
        <f>'[1]CODIGO 2025'!$L$19</f>
        <v>17604</v>
      </c>
      <c r="D15" s="51"/>
    </row>
    <row r="16" spans="1:6" x14ac:dyDescent="0.25">
      <c r="A16" s="211" t="s">
        <v>1313</v>
      </c>
      <c r="B16" s="208" t="s">
        <v>22</v>
      </c>
      <c r="C16" s="44"/>
      <c r="D16" s="174">
        <f>SUM(C17:C18)</f>
        <v>25325</v>
      </c>
    </row>
    <row r="17" spans="1:5" x14ac:dyDescent="0.25">
      <c r="A17" s="95" t="s">
        <v>1314</v>
      </c>
      <c r="B17" s="104" t="s">
        <v>24</v>
      </c>
      <c r="C17" s="24">
        <f>'[1]LOSEP FIJOS 2025'!$M$67+'[1]CODIGO 2025'!$O$19</f>
        <v>17165</v>
      </c>
      <c r="D17" s="51"/>
    </row>
    <row r="18" spans="1:5" x14ac:dyDescent="0.25">
      <c r="A18" s="95" t="s">
        <v>1315</v>
      </c>
      <c r="B18" s="104" t="s">
        <v>26</v>
      </c>
      <c r="C18" s="24">
        <f>'[1]LOSEP FIJOS 2025'!$N$67+'[1]CODIGO 2025'!$P$19</f>
        <v>8160</v>
      </c>
      <c r="D18" s="51"/>
      <c r="E18" s="22"/>
    </row>
    <row r="19" spans="1:5" x14ac:dyDescent="0.25">
      <c r="A19" s="211" t="s">
        <v>1316</v>
      </c>
      <c r="B19" s="208" t="s">
        <v>28</v>
      </c>
      <c r="C19" s="24"/>
      <c r="D19" s="174">
        <f>SUM(C20:C21)</f>
        <v>2376</v>
      </c>
    </row>
    <row r="20" spans="1:5" x14ac:dyDescent="0.25">
      <c r="A20" s="95" t="s">
        <v>1317</v>
      </c>
      <c r="B20" s="63" t="s">
        <v>30</v>
      </c>
      <c r="C20" s="24">
        <f>'[1]CODIGO 2025'!$T$19</f>
        <v>264</v>
      </c>
      <c r="D20" s="51"/>
    </row>
    <row r="21" spans="1:5" x14ac:dyDescent="0.25">
      <c r="A21" s="95" t="s">
        <v>1318</v>
      </c>
      <c r="B21" s="63" t="s">
        <v>32</v>
      </c>
      <c r="C21" s="24">
        <f>'[1]CODIGO 2025'!$S$19</f>
        <v>2112</v>
      </c>
      <c r="D21" s="51"/>
    </row>
    <row r="22" spans="1:5" x14ac:dyDescent="0.25">
      <c r="A22" s="211" t="s">
        <v>1319</v>
      </c>
      <c r="B22" s="208" t="s">
        <v>143</v>
      </c>
      <c r="C22" s="44"/>
      <c r="D22" s="188">
        <f>SUM(C23:C24)</f>
        <v>188.43</v>
      </c>
    </row>
    <row r="23" spans="1:5" x14ac:dyDescent="0.25">
      <c r="A23" s="95" t="s">
        <v>1320</v>
      </c>
      <c r="B23" s="63" t="s">
        <v>145</v>
      </c>
      <c r="C23" s="24">
        <f>'[1]CODIGO 2025'!$Q$19</f>
        <v>56.400000000000006</v>
      </c>
      <c r="D23" s="51"/>
    </row>
    <row r="24" spans="1:5" x14ac:dyDescent="0.25">
      <c r="A24" s="95" t="s">
        <v>1321</v>
      </c>
      <c r="B24" s="63" t="s">
        <v>147</v>
      </c>
      <c r="C24" s="24">
        <f>'[1]CODIGO 2025'!$R$19</f>
        <v>132.03</v>
      </c>
      <c r="D24" s="51"/>
    </row>
    <row r="25" spans="1:5" x14ac:dyDescent="0.25">
      <c r="A25" s="211" t="s">
        <v>1322</v>
      </c>
      <c r="B25" s="192" t="s">
        <v>34</v>
      </c>
      <c r="C25" s="44"/>
      <c r="D25" s="174">
        <f>SUM(C26:C29)</f>
        <v>600</v>
      </c>
    </row>
    <row r="26" spans="1:5" x14ac:dyDescent="0.25">
      <c r="A26" s="95" t="s">
        <v>1323</v>
      </c>
      <c r="B26" s="104" t="s">
        <v>36</v>
      </c>
      <c r="C26" s="24">
        <v>0</v>
      </c>
      <c r="D26" s="51"/>
    </row>
    <row r="27" spans="1:5" x14ac:dyDescent="0.25">
      <c r="A27" s="95" t="s">
        <v>1324</v>
      </c>
      <c r="B27" s="63" t="s">
        <v>151</v>
      </c>
      <c r="C27" s="24">
        <v>0</v>
      </c>
      <c r="D27" s="51"/>
    </row>
    <row r="28" spans="1:5" x14ac:dyDescent="0.25">
      <c r="A28" s="19" t="s">
        <v>1325</v>
      </c>
      <c r="B28" s="28" t="s">
        <v>38</v>
      </c>
      <c r="C28" s="24">
        <v>600</v>
      </c>
      <c r="D28" s="21"/>
    </row>
    <row r="29" spans="1:5" x14ac:dyDescent="0.25">
      <c r="A29" s="19" t="s">
        <v>1326</v>
      </c>
      <c r="B29" s="28" t="s">
        <v>40</v>
      </c>
      <c r="C29" s="322">
        <v>0</v>
      </c>
      <c r="D29" s="21"/>
    </row>
    <row r="30" spans="1:5" x14ac:dyDescent="0.25">
      <c r="A30" s="211" t="s">
        <v>1327</v>
      </c>
      <c r="B30" s="192" t="s">
        <v>42</v>
      </c>
      <c r="C30" s="44"/>
      <c r="D30" s="174">
        <f>SUM(C31:C32)</f>
        <v>42105.960000000006</v>
      </c>
    </row>
    <row r="31" spans="1:5" x14ac:dyDescent="0.25">
      <c r="A31" s="95" t="s">
        <v>1328</v>
      </c>
      <c r="B31" s="104" t="s">
        <v>44</v>
      </c>
      <c r="C31" s="24">
        <f>'[1]LOSEP FIJOS 2025'!$L$67+'[1]CODIGO 2025'!$N$19</f>
        <v>24587.97</v>
      </c>
      <c r="D31" s="51"/>
      <c r="E31" s="150"/>
    </row>
    <row r="32" spans="1:5" x14ac:dyDescent="0.25">
      <c r="A32" s="95" t="s">
        <v>1329</v>
      </c>
      <c r="B32" s="104" t="s">
        <v>46</v>
      </c>
      <c r="C32" s="24">
        <f>'[1]LOSEP FIJOS 2025'!$K$67+'[1]CODIGO 2025'!$M$19</f>
        <v>17517.990000000002</v>
      </c>
      <c r="D32" s="51"/>
      <c r="E32" s="150"/>
    </row>
    <row r="33" spans="1:5" x14ac:dyDescent="0.25">
      <c r="A33" s="211" t="s">
        <v>1330</v>
      </c>
      <c r="B33" s="192" t="s">
        <v>48</v>
      </c>
      <c r="C33" s="91"/>
      <c r="D33" s="174">
        <f>SUM(C34:C35)</f>
        <v>0</v>
      </c>
    </row>
    <row r="34" spans="1:5" x14ac:dyDescent="0.25">
      <c r="A34" s="95" t="s">
        <v>1331</v>
      </c>
      <c r="B34" s="63" t="s">
        <v>50</v>
      </c>
      <c r="C34" s="24">
        <v>0</v>
      </c>
      <c r="D34" s="51"/>
    </row>
    <row r="35" spans="1:5" x14ac:dyDescent="0.25">
      <c r="A35" s="95" t="s">
        <v>1332</v>
      </c>
      <c r="B35" s="63" t="s">
        <v>576</v>
      </c>
      <c r="C35" s="24">
        <v>0</v>
      </c>
      <c r="D35" s="51"/>
    </row>
    <row r="36" spans="1:5" x14ac:dyDescent="0.25">
      <c r="A36" s="189">
        <v>113.53</v>
      </c>
      <c r="B36" s="213" t="s">
        <v>51</v>
      </c>
      <c r="C36" s="91"/>
      <c r="D36" s="188">
        <f>SUM(D37+D39+D44+D49+D53+D55+D58+D61+D69)</f>
        <v>64100</v>
      </c>
    </row>
    <row r="37" spans="1:5" x14ac:dyDescent="0.25">
      <c r="A37" s="206" t="s">
        <v>1333</v>
      </c>
      <c r="B37" s="192" t="s">
        <v>53</v>
      </c>
      <c r="C37" s="91"/>
      <c r="D37" s="174">
        <f>SUM(C38)</f>
        <v>0</v>
      </c>
    </row>
    <row r="38" spans="1:5" x14ac:dyDescent="0.25">
      <c r="A38" s="95" t="s">
        <v>1334</v>
      </c>
      <c r="B38" s="63" t="s">
        <v>56</v>
      </c>
      <c r="C38" s="24"/>
      <c r="D38" s="51"/>
    </row>
    <row r="39" spans="1:5" x14ac:dyDescent="0.25">
      <c r="A39" s="211" t="s">
        <v>1335</v>
      </c>
      <c r="B39" s="192" t="s">
        <v>58</v>
      </c>
      <c r="C39" s="91"/>
      <c r="D39" s="188">
        <f>SUM(C40:C43)</f>
        <v>33200</v>
      </c>
    </row>
    <row r="40" spans="1:5" x14ac:dyDescent="0.25">
      <c r="A40" s="95" t="s">
        <v>1336</v>
      </c>
      <c r="B40" s="63" t="s">
        <v>167</v>
      </c>
      <c r="C40" s="24"/>
      <c r="D40" s="51"/>
    </row>
    <row r="41" spans="1:5" x14ac:dyDescent="0.25">
      <c r="A41" s="95" t="s">
        <v>1337</v>
      </c>
      <c r="B41" s="104" t="s">
        <v>60</v>
      </c>
      <c r="C41" s="24">
        <f>8000+200</f>
        <v>8200</v>
      </c>
      <c r="D41" s="51"/>
      <c r="E41" t="s">
        <v>1507</v>
      </c>
    </row>
    <row r="42" spans="1:5" x14ac:dyDescent="0.25">
      <c r="A42" s="95" t="s">
        <v>1338</v>
      </c>
      <c r="B42" s="104" t="s">
        <v>488</v>
      </c>
      <c r="C42" s="24">
        <v>20000</v>
      </c>
      <c r="D42" s="51"/>
      <c r="E42" s="495" t="s">
        <v>1577</v>
      </c>
    </row>
    <row r="43" spans="1:5" x14ac:dyDescent="0.25">
      <c r="A43" s="95" t="s">
        <v>1494</v>
      </c>
      <c r="B43" s="104" t="s">
        <v>1542</v>
      </c>
      <c r="C43" s="24">
        <v>5000</v>
      </c>
      <c r="D43" s="51"/>
      <c r="E43" s="168"/>
    </row>
    <row r="44" spans="1:5" x14ac:dyDescent="0.25">
      <c r="A44" s="211" t="s">
        <v>1339</v>
      </c>
      <c r="B44" s="192" t="s">
        <v>62</v>
      </c>
      <c r="C44" s="91"/>
      <c r="D44" s="188">
        <f>SUM(C45:C48)</f>
        <v>2500</v>
      </c>
    </row>
    <row r="45" spans="1:5" x14ac:dyDescent="0.25">
      <c r="A45" s="95" t="s">
        <v>1340</v>
      </c>
      <c r="B45" s="104" t="s">
        <v>64</v>
      </c>
      <c r="C45" s="24">
        <v>800</v>
      </c>
      <c r="D45" s="51"/>
    </row>
    <row r="46" spans="1:5" x14ac:dyDescent="0.25">
      <c r="A46" s="95" t="s">
        <v>1341</v>
      </c>
      <c r="B46" s="104" t="s">
        <v>66</v>
      </c>
      <c r="C46" s="24">
        <v>100</v>
      </c>
      <c r="D46" s="51"/>
    </row>
    <row r="47" spans="1:5" x14ac:dyDescent="0.25">
      <c r="A47" s="95" t="s">
        <v>1342</v>
      </c>
      <c r="B47" s="104" t="s">
        <v>68</v>
      </c>
      <c r="C47" s="24">
        <v>1500</v>
      </c>
      <c r="D47" s="51"/>
    </row>
    <row r="48" spans="1:5" x14ac:dyDescent="0.25">
      <c r="A48" s="95" t="s">
        <v>1343</v>
      </c>
      <c r="B48" s="104" t="s">
        <v>70</v>
      </c>
      <c r="C48" s="24">
        <v>100</v>
      </c>
      <c r="D48" s="51"/>
    </row>
    <row r="49" spans="1:6" x14ac:dyDescent="0.25">
      <c r="A49" s="211" t="s">
        <v>1344</v>
      </c>
      <c r="B49" s="192" t="s">
        <v>72</v>
      </c>
      <c r="C49" s="91"/>
      <c r="D49" s="188">
        <f>SUM(C50:C52)</f>
        <v>0</v>
      </c>
    </row>
    <row r="50" spans="1:6" x14ac:dyDescent="0.25">
      <c r="A50" s="95" t="s">
        <v>1345</v>
      </c>
      <c r="B50" s="63" t="s">
        <v>582</v>
      </c>
      <c r="C50" s="24">
        <v>0</v>
      </c>
      <c r="D50" s="188"/>
    </row>
    <row r="51" spans="1:6" x14ac:dyDescent="0.25">
      <c r="A51" s="95" t="s">
        <v>1346</v>
      </c>
      <c r="B51" s="104" t="s">
        <v>583</v>
      </c>
      <c r="C51" s="24">
        <v>0</v>
      </c>
      <c r="D51" s="51"/>
    </row>
    <row r="52" spans="1:6" x14ac:dyDescent="0.25">
      <c r="A52" s="95" t="s">
        <v>1347</v>
      </c>
      <c r="B52" s="104" t="s">
        <v>174</v>
      </c>
      <c r="C52" s="24">
        <v>0</v>
      </c>
      <c r="D52" s="51"/>
    </row>
    <row r="53" spans="1:6" ht="29.25" customHeight="1" x14ac:dyDescent="0.25">
      <c r="A53" s="321" t="s">
        <v>1348</v>
      </c>
      <c r="B53" s="192" t="s">
        <v>79</v>
      </c>
      <c r="C53" s="24"/>
      <c r="D53" s="188">
        <f>SUM(C54:C54)</f>
        <v>25000</v>
      </c>
    </row>
    <row r="54" spans="1:6" ht="14.25" customHeight="1" x14ac:dyDescent="0.25">
      <c r="A54" s="95" t="s">
        <v>1493</v>
      </c>
      <c r="B54" s="63" t="s">
        <v>81</v>
      </c>
      <c r="C54" s="24">
        <v>25000</v>
      </c>
      <c r="D54" s="188"/>
      <c r="E54">
        <v>11500</v>
      </c>
      <c r="F54" s="168" t="s">
        <v>1553</v>
      </c>
    </row>
    <row r="55" spans="1:6" x14ac:dyDescent="0.25">
      <c r="A55" s="211" t="s">
        <v>1349</v>
      </c>
      <c r="B55" s="192" t="s">
        <v>83</v>
      </c>
      <c r="C55" s="91"/>
      <c r="D55" s="188">
        <f>SUM(C56:C57)</f>
        <v>0</v>
      </c>
    </row>
    <row r="56" spans="1:6" x14ac:dyDescent="0.25">
      <c r="A56" s="95" t="s">
        <v>1350</v>
      </c>
      <c r="B56" s="63" t="s">
        <v>86</v>
      </c>
      <c r="C56" s="24">
        <v>0</v>
      </c>
      <c r="D56" s="51"/>
    </row>
    <row r="57" spans="1:6" x14ac:dyDescent="0.25">
      <c r="A57" s="95" t="s">
        <v>1351</v>
      </c>
      <c r="B57" s="63" t="s">
        <v>586</v>
      </c>
      <c r="C57" s="24">
        <v>0</v>
      </c>
      <c r="D57" s="51"/>
    </row>
    <row r="58" spans="1:6" x14ac:dyDescent="0.25">
      <c r="A58" s="211" t="s">
        <v>1352</v>
      </c>
      <c r="B58" s="192" t="s">
        <v>88</v>
      </c>
      <c r="C58" s="91"/>
      <c r="D58" s="188">
        <f>SUM(C59:C60)</f>
        <v>3000</v>
      </c>
    </row>
    <row r="59" spans="1:6" x14ac:dyDescent="0.25">
      <c r="A59" s="95" t="s">
        <v>1353</v>
      </c>
      <c r="B59" s="104" t="s">
        <v>92</v>
      </c>
      <c r="C59" s="24">
        <v>3000</v>
      </c>
      <c r="D59" s="51"/>
      <c r="E59" s="315" t="s">
        <v>1383</v>
      </c>
    </row>
    <row r="60" spans="1:6" x14ac:dyDescent="0.25">
      <c r="A60" s="95" t="s">
        <v>1354</v>
      </c>
      <c r="B60" s="104" t="s">
        <v>94</v>
      </c>
      <c r="C60" s="24">
        <v>0</v>
      </c>
      <c r="D60" s="51"/>
      <c r="E60" s="315"/>
    </row>
    <row r="61" spans="1:6" x14ac:dyDescent="0.25">
      <c r="A61" s="211" t="s">
        <v>1355</v>
      </c>
      <c r="B61" s="192" t="s">
        <v>96</v>
      </c>
      <c r="C61" s="91"/>
      <c r="D61" s="188">
        <f>SUM(C62:C68)</f>
        <v>400</v>
      </c>
    </row>
    <row r="62" spans="1:6" x14ac:dyDescent="0.25">
      <c r="A62" s="95" t="s">
        <v>1356</v>
      </c>
      <c r="B62" s="104" t="s">
        <v>98</v>
      </c>
      <c r="C62" s="322">
        <v>0</v>
      </c>
      <c r="D62" s="51"/>
    </row>
    <row r="63" spans="1:6" x14ac:dyDescent="0.25">
      <c r="A63" s="95" t="s">
        <v>1357</v>
      </c>
      <c r="B63" s="104" t="s">
        <v>100</v>
      </c>
      <c r="C63" s="24">
        <v>0</v>
      </c>
      <c r="D63" s="51"/>
    </row>
    <row r="64" spans="1:6" x14ac:dyDescent="0.25">
      <c r="A64" s="95" t="s">
        <v>1358</v>
      </c>
      <c r="B64" s="104" t="s">
        <v>102</v>
      </c>
      <c r="C64" s="24">
        <v>0</v>
      </c>
      <c r="D64" s="51"/>
    </row>
    <row r="65" spans="1:7" x14ac:dyDescent="0.25">
      <c r="A65" s="95" t="s">
        <v>1505</v>
      </c>
      <c r="B65" s="104" t="s">
        <v>104</v>
      </c>
      <c r="C65" s="24">
        <f>200+200</f>
        <v>400</v>
      </c>
      <c r="D65" s="51"/>
      <c r="E65" t="s">
        <v>1506</v>
      </c>
    </row>
    <row r="66" spans="1:7" x14ac:dyDescent="0.25">
      <c r="A66" s="95" t="s">
        <v>1359</v>
      </c>
      <c r="B66" s="104" t="s">
        <v>106</v>
      </c>
      <c r="C66" s="24">
        <v>0</v>
      </c>
      <c r="D66" s="51"/>
    </row>
    <row r="67" spans="1:7" x14ac:dyDescent="0.25">
      <c r="A67" s="95" t="s">
        <v>1360</v>
      </c>
      <c r="B67" s="104" t="s">
        <v>108</v>
      </c>
      <c r="C67" s="24"/>
      <c r="D67" s="51"/>
    </row>
    <row r="68" spans="1:7" x14ac:dyDescent="0.25">
      <c r="A68" s="210" t="s">
        <v>1361</v>
      </c>
      <c r="B68" s="104" t="s">
        <v>950</v>
      </c>
      <c r="C68" s="24">
        <v>0</v>
      </c>
      <c r="D68" s="51"/>
    </row>
    <row r="69" spans="1:7" x14ac:dyDescent="0.25">
      <c r="A69" s="211" t="s">
        <v>1362</v>
      </c>
      <c r="B69" s="192" t="s">
        <v>110</v>
      </c>
      <c r="C69" s="91"/>
      <c r="D69" s="188">
        <f>SUM(C70:C72)</f>
        <v>0</v>
      </c>
    </row>
    <row r="70" spans="1:7" x14ac:dyDescent="0.25">
      <c r="A70" s="95" t="s">
        <v>1363</v>
      </c>
      <c r="B70" s="104" t="s">
        <v>196</v>
      </c>
      <c r="C70" s="24"/>
      <c r="D70" s="51"/>
    </row>
    <row r="71" spans="1:7" x14ac:dyDescent="0.25">
      <c r="A71" s="95" t="s">
        <v>1364</v>
      </c>
      <c r="B71" s="104" t="s">
        <v>588</v>
      </c>
      <c r="C71" s="24">
        <v>0</v>
      </c>
      <c r="D71" s="51"/>
    </row>
    <row r="72" spans="1:7" x14ac:dyDescent="0.25">
      <c r="A72" s="95" t="s">
        <v>1365</v>
      </c>
      <c r="B72" s="104" t="s">
        <v>590</v>
      </c>
      <c r="C72" s="24">
        <v>0</v>
      </c>
      <c r="D72" s="51"/>
    </row>
    <row r="73" spans="1:7" x14ac:dyDescent="0.25">
      <c r="A73" s="189">
        <v>113.8</v>
      </c>
      <c r="B73" s="213" t="s">
        <v>125</v>
      </c>
      <c r="C73" s="91"/>
      <c r="D73" s="90">
        <f>D74</f>
        <v>10800</v>
      </c>
    </row>
    <row r="74" spans="1:7" x14ac:dyDescent="0.25">
      <c r="A74" s="191">
        <v>113.84</v>
      </c>
      <c r="B74" s="192" t="s">
        <v>126</v>
      </c>
      <c r="C74" s="91"/>
      <c r="D74" s="188">
        <f>D75</f>
        <v>10800</v>
      </c>
    </row>
    <row r="75" spans="1:7" x14ac:dyDescent="0.25">
      <c r="A75" s="214" t="s">
        <v>1366</v>
      </c>
      <c r="B75" s="192" t="s">
        <v>128</v>
      </c>
      <c r="C75" s="91"/>
      <c r="D75" s="188">
        <f>SUM(C76:C79)</f>
        <v>10800</v>
      </c>
    </row>
    <row r="76" spans="1:7" x14ac:dyDescent="0.25">
      <c r="A76" s="95" t="s">
        <v>1367</v>
      </c>
      <c r="B76" s="104" t="s">
        <v>595</v>
      </c>
      <c r="C76" s="24">
        <v>2000</v>
      </c>
      <c r="D76" s="51"/>
      <c r="E76" s="26">
        <v>2000</v>
      </c>
    </row>
    <row r="77" spans="1:7" x14ac:dyDescent="0.25">
      <c r="A77" s="95" t="s">
        <v>1368</v>
      </c>
      <c r="B77" s="104" t="s">
        <v>594</v>
      </c>
      <c r="C77" s="24">
        <f>4000+1000+1000</f>
        <v>6000</v>
      </c>
      <c r="D77" s="51"/>
      <c r="E77" s="26">
        <v>4000</v>
      </c>
      <c r="F77" t="s">
        <v>1384</v>
      </c>
    </row>
    <row r="78" spans="1:7" x14ac:dyDescent="0.25">
      <c r="A78" s="95" t="s">
        <v>1369</v>
      </c>
      <c r="B78" s="104" t="s">
        <v>593</v>
      </c>
      <c r="C78" s="24">
        <v>2800</v>
      </c>
      <c r="D78" s="51"/>
      <c r="E78" s="8"/>
    </row>
    <row r="79" spans="1:7" ht="15.75" thickBot="1" x14ac:dyDescent="0.3">
      <c r="A79" s="95" t="s">
        <v>1370</v>
      </c>
      <c r="B79" s="309" t="s">
        <v>922</v>
      </c>
      <c r="C79" s="24">
        <v>0</v>
      </c>
      <c r="D79" s="296"/>
    </row>
    <row r="80" spans="1:7" ht="17.25" thickBot="1" x14ac:dyDescent="0.4">
      <c r="A80" s="612" t="s">
        <v>132</v>
      </c>
      <c r="B80" s="613"/>
      <c r="C80" s="327">
        <f>SUM(C14:C79)</f>
        <v>355795.39</v>
      </c>
      <c r="D80" s="326">
        <f>SUM(D11+D73)</f>
        <v>355795.39</v>
      </c>
      <c r="E80" s="8"/>
      <c r="G80" s="8"/>
    </row>
    <row r="81" spans="1:6" x14ac:dyDescent="0.25">
      <c r="A81" s="311"/>
      <c r="B81" s="312"/>
      <c r="C81" s="311"/>
      <c r="D81" s="313"/>
      <c r="F81" s="8"/>
    </row>
    <row r="82" spans="1:6" x14ac:dyDescent="0.25">
      <c r="A82" s="38"/>
      <c r="B82" s="39"/>
      <c r="C82" s="38"/>
      <c r="D82" s="38"/>
    </row>
    <row r="83" spans="1:6" ht="16.5" x14ac:dyDescent="0.35">
      <c r="A83" s="38"/>
      <c r="B83" s="39"/>
      <c r="C83" s="38"/>
      <c r="D83" s="40"/>
    </row>
    <row r="84" spans="1:6" x14ac:dyDescent="0.25">
      <c r="B84" s="160"/>
    </row>
    <row r="86" spans="1:6" x14ac:dyDescent="0.25">
      <c r="F86" s="31"/>
    </row>
    <row r="88" spans="1:6" x14ac:dyDescent="0.25">
      <c r="D88" s="31">
        <f>+D80-D86</f>
        <v>355795.39</v>
      </c>
      <c r="E88" t="s">
        <v>1385</v>
      </c>
    </row>
  </sheetData>
  <mergeCells count="10">
    <mergeCell ref="A7:D7"/>
    <mergeCell ref="A8:D8"/>
    <mergeCell ref="A9:D9"/>
    <mergeCell ref="A80:B80"/>
    <mergeCell ref="A1:D1"/>
    <mergeCell ref="A2:D2"/>
    <mergeCell ref="A3:D3"/>
    <mergeCell ref="A4:D4"/>
    <mergeCell ref="A5:D5"/>
    <mergeCell ref="A6:D6"/>
  </mergeCells>
  <phoneticPr fontId="42" type="noConversion"/>
  <pageMargins left="0.43307086614173229" right="0.19685039370078741" top="0.23622047244094491" bottom="0.39370078740157483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86"/>
  <sheetViews>
    <sheetView topLeftCell="A52" zoomScale="118" zoomScaleNormal="118" workbookViewId="0">
      <selection activeCell="C69" sqref="C69"/>
    </sheetView>
  </sheetViews>
  <sheetFormatPr baseColWidth="10" defaultRowHeight="15" x14ac:dyDescent="0.25"/>
  <cols>
    <col min="1" max="1" width="10.140625" customWidth="1"/>
    <col min="2" max="2" width="67.42578125" customWidth="1"/>
    <col min="3" max="3" width="13.140625" customWidth="1"/>
    <col min="4" max="4" width="16.7109375" customWidth="1"/>
    <col min="5" max="5" width="17.5703125" customWidth="1"/>
  </cols>
  <sheetData>
    <row r="1" spans="1:5" ht="15.75" x14ac:dyDescent="0.25">
      <c r="A1" s="614" t="s">
        <v>0</v>
      </c>
      <c r="B1" s="615"/>
      <c r="C1" s="615"/>
      <c r="D1" s="616"/>
    </row>
    <row r="2" spans="1:5" ht="15.75" x14ac:dyDescent="0.25">
      <c r="A2" s="617" t="s">
        <v>1</v>
      </c>
      <c r="B2" s="618"/>
      <c r="C2" s="618"/>
      <c r="D2" s="619"/>
    </row>
    <row r="3" spans="1:5" ht="12.75" customHeight="1" x14ac:dyDescent="0.25">
      <c r="A3" s="617"/>
      <c r="B3" s="618"/>
      <c r="C3" s="618"/>
      <c r="D3" s="619"/>
    </row>
    <row r="4" spans="1:5" ht="15.75" x14ac:dyDescent="0.25">
      <c r="A4" s="617" t="s">
        <v>1420</v>
      </c>
      <c r="B4" s="618"/>
      <c r="C4" s="618"/>
      <c r="D4" s="619"/>
    </row>
    <row r="5" spans="1:5" x14ac:dyDescent="0.25">
      <c r="A5" s="606" t="s">
        <v>2</v>
      </c>
      <c r="B5" s="607"/>
      <c r="C5" s="607"/>
      <c r="D5" s="608"/>
    </row>
    <row r="6" spans="1:5" x14ac:dyDescent="0.25">
      <c r="A6" s="606" t="s">
        <v>1154</v>
      </c>
      <c r="B6" s="607"/>
      <c r="C6" s="607"/>
      <c r="D6" s="608"/>
    </row>
    <row r="7" spans="1:5" ht="15" customHeight="1" x14ac:dyDescent="0.25">
      <c r="A7" s="609" t="s">
        <v>1155</v>
      </c>
      <c r="B7" s="610"/>
      <c r="C7" s="610"/>
      <c r="D7" s="611"/>
    </row>
    <row r="8" spans="1:5" ht="15.75" customHeight="1" x14ac:dyDescent="0.25">
      <c r="A8" s="634"/>
      <c r="B8" s="635"/>
      <c r="C8" s="635"/>
      <c r="D8" s="636"/>
    </row>
    <row r="9" spans="1:5" ht="15.75" thickBot="1" x14ac:dyDescent="0.3">
      <c r="A9" s="606" t="s">
        <v>5</v>
      </c>
      <c r="B9" s="607"/>
      <c r="C9" s="607"/>
      <c r="D9" s="608"/>
    </row>
    <row r="10" spans="1:5" ht="36" customHeight="1" thickBot="1" x14ac:dyDescent="0.3">
      <c r="A10" s="198" t="s">
        <v>6</v>
      </c>
      <c r="B10" s="199" t="s">
        <v>7</v>
      </c>
      <c r="C10" s="170" t="s">
        <v>875</v>
      </c>
      <c r="D10" s="200" t="s">
        <v>12</v>
      </c>
    </row>
    <row r="11" spans="1:5" x14ac:dyDescent="0.25">
      <c r="A11" s="202" t="s">
        <v>1247</v>
      </c>
      <c r="B11" s="203" t="s">
        <v>13</v>
      </c>
      <c r="C11" s="204"/>
      <c r="D11" s="257">
        <f>SUM(D12+D36)</f>
        <v>164672.98240000001</v>
      </c>
    </row>
    <row r="12" spans="1:5" x14ac:dyDescent="0.25">
      <c r="A12" s="206">
        <v>114.51</v>
      </c>
      <c r="B12" s="207" t="s">
        <v>14</v>
      </c>
      <c r="C12" s="91"/>
      <c r="D12" s="174">
        <f>SUM(D13+D16+D22+D25+D30+D33+D19)</f>
        <v>109972.98240000001</v>
      </c>
    </row>
    <row r="13" spans="1:5" x14ac:dyDescent="0.25">
      <c r="A13" s="214" t="s">
        <v>1248</v>
      </c>
      <c r="B13" s="208" t="s">
        <v>16</v>
      </c>
      <c r="C13" s="91"/>
      <c r="D13" s="174">
        <f>SUM(C14:C15)</f>
        <v>83088</v>
      </c>
    </row>
    <row r="14" spans="1:5" x14ac:dyDescent="0.25">
      <c r="A14" s="95" t="s">
        <v>1249</v>
      </c>
      <c r="B14" s="104" t="s">
        <v>18</v>
      </c>
      <c r="C14" s="171">
        <f>'[1]LOSEP FIJOS 2025'!$J$382</f>
        <v>83088</v>
      </c>
      <c r="D14" s="51"/>
      <c r="E14" s="150"/>
    </row>
    <row r="15" spans="1:5" x14ac:dyDescent="0.25">
      <c r="A15" s="95" t="s">
        <v>1250</v>
      </c>
      <c r="B15" s="104" t="s">
        <v>20</v>
      </c>
      <c r="C15" s="24">
        <v>0</v>
      </c>
      <c r="D15" s="51"/>
    </row>
    <row r="16" spans="1:5" x14ac:dyDescent="0.25">
      <c r="A16" s="211" t="s">
        <v>1251</v>
      </c>
      <c r="B16" s="208" t="s">
        <v>22</v>
      </c>
      <c r="C16" s="44"/>
      <c r="D16" s="174">
        <f>SUM(C17:C18)</f>
        <v>10284</v>
      </c>
    </row>
    <row r="17" spans="1:5" x14ac:dyDescent="0.25">
      <c r="A17" s="95" t="s">
        <v>1252</v>
      </c>
      <c r="B17" s="104" t="s">
        <v>24</v>
      </c>
      <c r="C17" s="24">
        <f>'[1]LOSEP FIJOS 2025'!$M$382</f>
        <v>6924</v>
      </c>
      <c r="D17" s="51"/>
    </row>
    <row r="18" spans="1:5" x14ac:dyDescent="0.25">
      <c r="A18" s="95" t="s">
        <v>1253</v>
      </c>
      <c r="B18" s="104" t="s">
        <v>26</v>
      </c>
      <c r="C18" s="24">
        <f>'[1]LOSEP FIJOS 2025'!$N$382</f>
        <v>3360</v>
      </c>
      <c r="D18" s="51"/>
      <c r="E18" s="22"/>
    </row>
    <row r="19" spans="1:5" x14ac:dyDescent="0.25">
      <c r="A19" s="211" t="s">
        <v>1254</v>
      </c>
      <c r="B19" s="208" t="s">
        <v>28</v>
      </c>
      <c r="C19" s="24"/>
      <c r="D19" s="174">
        <f>SUM(C20:C21)</f>
        <v>0</v>
      </c>
    </row>
    <row r="20" spans="1:5" x14ac:dyDescent="0.25">
      <c r="A20" s="95" t="s">
        <v>1255</v>
      </c>
      <c r="B20" s="63" t="s">
        <v>30</v>
      </c>
      <c r="C20" s="24">
        <v>0</v>
      </c>
      <c r="D20" s="51"/>
    </row>
    <row r="21" spans="1:5" x14ac:dyDescent="0.25">
      <c r="A21" s="95" t="s">
        <v>1256</v>
      </c>
      <c r="B21" s="63" t="s">
        <v>32</v>
      </c>
      <c r="C21" s="24">
        <v>0</v>
      </c>
      <c r="D21" s="51"/>
    </row>
    <row r="22" spans="1:5" x14ac:dyDescent="0.25">
      <c r="A22" s="211" t="s">
        <v>1257</v>
      </c>
      <c r="B22" s="208" t="s">
        <v>143</v>
      </c>
      <c r="C22" s="44"/>
      <c r="D22" s="188">
        <f>SUM(C23:C24)</f>
        <v>0</v>
      </c>
    </row>
    <row r="23" spans="1:5" x14ac:dyDescent="0.25">
      <c r="A23" s="95" t="s">
        <v>1258</v>
      </c>
      <c r="B23" s="63" t="s">
        <v>145</v>
      </c>
      <c r="C23" s="24">
        <v>0</v>
      </c>
      <c r="D23" s="51"/>
    </row>
    <row r="24" spans="1:5" x14ac:dyDescent="0.25">
      <c r="A24" s="95" t="s">
        <v>1259</v>
      </c>
      <c r="B24" s="63" t="s">
        <v>147</v>
      </c>
      <c r="C24" s="24">
        <v>0</v>
      </c>
      <c r="D24" s="51"/>
    </row>
    <row r="25" spans="1:5" x14ac:dyDescent="0.25">
      <c r="A25" s="211" t="s">
        <v>1260</v>
      </c>
      <c r="B25" s="192" t="s">
        <v>34</v>
      </c>
      <c r="C25" s="44"/>
      <c r="D25" s="174">
        <f>SUM(C26:C29)</f>
        <v>0</v>
      </c>
    </row>
    <row r="26" spans="1:5" x14ac:dyDescent="0.25">
      <c r="A26" s="95" t="s">
        <v>1261</v>
      </c>
      <c r="B26" s="104" t="s">
        <v>36</v>
      </c>
      <c r="C26" s="24">
        <v>0</v>
      </c>
      <c r="D26" s="51"/>
    </row>
    <row r="27" spans="1:5" x14ac:dyDescent="0.25">
      <c r="A27" s="95" t="s">
        <v>1262</v>
      </c>
      <c r="B27" s="63" t="s">
        <v>151</v>
      </c>
      <c r="C27" s="24">
        <v>0</v>
      </c>
      <c r="D27" s="51"/>
    </row>
    <row r="28" spans="1:5" x14ac:dyDescent="0.25">
      <c r="A28" s="19" t="s">
        <v>1263</v>
      </c>
      <c r="B28" s="28" t="s">
        <v>38</v>
      </c>
      <c r="C28" s="322">
        <v>0</v>
      </c>
      <c r="D28" s="21"/>
    </row>
    <row r="29" spans="1:5" x14ac:dyDescent="0.25">
      <c r="A29" s="19" t="s">
        <v>1264</v>
      </c>
      <c r="B29" s="28" t="s">
        <v>40</v>
      </c>
      <c r="C29" s="322">
        <v>0</v>
      </c>
      <c r="D29" s="21"/>
    </row>
    <row r="30" spans="1:5" x14ac:dyDescent="0.25">
      <c r="A30" s="211" t="s">
        <v>1265</v>
      </c>
      <c r="B30" s="192" t="s">
        <v>42</v>
      </c>
      <c r="C30" s="44"/>
      <c r="D30" s="174">
        <f>SUM(C31:C32)</f>
        <v>16600.982400000001</v>
      </c>
    </row>
    <row r="31" spans="1:5" x14ac:dyDescent="0.25">
      <c r="A31" s="95" t="s">
        <v>1266</v>
      </c>
      <c r="B31" s="104" t="s">
        <v>44</v>
      </c>
      <c r="C31" s="24">
        <f>'[1]LOSEP FIJOS 2025'!$L$382</f>
        <v>9679.7520000000004</v>
      </c>
      <c r="D31" s="51"/>
      <c r="E31" s="150"/>
    </row>
    <row r="32" spans="1:5" x14ac:dyDescent="0.25">
      <c r="A32" s="95" t="s">
        <v>1267</v>
      </c>
      <c r="B32" s="104" t="s">
        <v>46</v>
      </c>
      <c r="C32" s="24">
        <f>'[1]LOSEP FIJOS 2025'!$K$382</f>
        <v>6921.2303999999995</v>
      </c>
      <c r="D32" s="51"/>
      <c r="E32" s="150"/>
    </row>
    <row r="33" spans="1:4" x14ac:dyDescent="0.25">
      <c r="A33" s="211" t="s">
        <v>1268</v>
      </c>
      <c r="B33" s="192" t="s">
        <v>48</v>
      </c>
      <c r="C33" s="91"/>
      <c r="D33" s="174">
        <f>SUM(C34:C35)</f>
        <v>0</v>
      </c>
    </row>
    <row r="34" spans="1:4" x14ac:dyDescent="0.25">
      <c r="A34" s="95" t="s">
        <v>1269</v>
      </c>
      <c r="B34" s="63" t="s">
        <v>50</v>
      </c>
      <c r="C34" s="24">
        <v>0</v>
      </c>
      <c r="D34" s="51"/>
    </row>
    <row r="35" spans="1:4" x14ac:dyDescent="0.25">
      <c r="A35" s="95" t="s">
        <v>1270</v>
      </c>
      <c r="B35" s="63" t="s">
        <v>576</v>
      </c>
      <c r="C35" s="24">
        <v>0</v>
      </c>
      <c r="D35" s="51"/>
    </row>
    <row r="36" spans="1:4" x14ac:dyDescent="0.25">
      <c r="A36" s="189" t="s">
        <v>1271</v>
      </c>
      <c r="B36" s="213" t="s">
        <v>51</v>
      </c>
      <c r="C36" s="91"/>
      <c r="D36" s="188">
        <f>SUM(D37+D39+D43+D48+D52+D53+D56+D59+D63+D70)</f>
        <v>54700</v>
      </c>
    </row>
    <row r="37" spans="1:4" x14ac:dyDescent="0.25">
      <c r="A37" s="206" t="s">
        <v>1272</v>
      </c>
      <c r="B37" s="192" t="s">
        <v>53</v>
      </c>
      <c r="C37" s="91"/>
      <c r="D37" s="174">
        <f>SUM(C38)</f>
        <v>0</v>
      </c>
    </row>
    <row r="38" spans="1:4" x14ac:dyDescent="0.25">
      <c r="A38" s="95" t="s">
        <v>1273</v>
      </c>
      <c r="B38" s="63" t="s">
        <v>56</v>
      </c>
      <c r="C38" s="24">
        <v>0</v>
      </c>
      <c r="D38" s="51"/>
    </row>
    <row r="39" spans="1:4" x14ac:dyDescent="0.25">
      <c r="A39" s="211" t="s">
        <v>1274</v>
      </c>
      <c r="B39" s="192" t="s">
        <v>58</v>
      </c>
      <c r="C39" s="91"/>
      <c r="D39" s="188">
        <f>SUM(C40:C42)</f>
        <v>10000</v>
      </c>
    </row>
    <row r="40" spans="1:4" x14ac:dyDescent="0.25">
      <c r="A40" s="95" t="s">
        <v>1275</v>
      </c>
      <c r="B40" s="63" t="s">
        <v>167</v>
      </c>
      <c r="C40" s="24">
        <v>0</v>
      </c>
      <c r="D40" s="51"/>
    </row>
    <row r="41" spans="1:4" x14ac:dyDescent="0.25">
      <c r="A41" s="95" t="s">
        <v>1276</v>
      </c>
      <c r="B41" s="104" t="s">
        <v>60</v>
      </c>
      <c r="C41" s="24">
        <f>8000+2000</f>
        <v>10000</v>
      </c>
      <c r="D41" s="51"/>
    </row>
    <row r="42" spans="1:4" x14ac:dyDescent="0.25">
      <c r="A42" s="95" t="s">
        <v>1277</v>
      </c>
      <c r="B42" s="104" t="s">
        <v>488</v>
      </c>
      <c r="C42" s="24">
        <v>0</v>
      </c>
      <c r="D42" s="51"/>
    </row>
    <row r="43" spans="1:4" x14ac:dyDescent="0.25">
      <c r="A43" s="211" t="s">
        <v>1278</v>
      </c>
      <c r="B43" s="192" t="s">
        <v>62</v>
      </c>
      <c r="C43" s="91"/>
      <c r="D43" s="188">
        <f>SUM(C44:C47)</f>
        <v>1000</v>
      </c>
    </row>
    <row r="44" spans="1:4" x14ac:dyDescent="0.25">
      <c r="A44" s="95" t="s">
        <v>1279</v>
      </c>
      <c r="B44" s="104" t="s">
        <v>64</v>
      </c>
      <c r="C44" s="24">
        <v>200</v>
      </c>
      <c r="D44" s="51"/>
    </row>
    <row r="45" spans="1:4" x14ac:dyDescent="0.25">
      <c r="A45" s="95" t="s">
        <v>1280</v>
      </c>
      <c r="B45" s="104" t="s">
        <v>66</v>
      </c>
      <c r="C45" s="24">
        <v>0</v>
      </c>
      <c r="D45" s="51"/>
    </row>
    <row r="46" spans="1:4" x14ac:dyDescent="0.25">
      <c r="A46" s="95" t="s">
        <v>1281</v>
      </c>
      <c r="B46" s="104" t="s">
        <v>68</v>
      </c>
      <c r="C46" s="24">
        <v>800</v>
      </c>
      <c r="D46" s="51"/>
    </row>
    <row r="47" spans="1:4" x14ac:dyDescent="0.25">
      <c r="A47" s="95" t="s">
        <v>1282</v>
      </c>
      <c r="B47" s="104" t="s">
        <v>70</v>
      </c>
      <c r="C47" s="24">
        <v>0</v>
      </c>
      <c r="D47" s="51"/>
    </row>
    <row r="48" spans="1:4" x14ac:dyDescent="0.25">
      <c r="A48" s="211" t="s">
        <v>1283</v>
      </c>
      <c r="B48" s="192" t="s">
        <v>72</v>
      </c>
      <c r="C48" s="91"/>
      <c r="D48" s="188">
        <f>SUM(C49:C51)</f>
        <v>35000</v>
      </c>
    </row>
    <row r="49" spans="1:6" x14ac:dyDescent="0.25">
      <c r="A49" s="95" t="s">
        <v>1284</v>
      </c>
      <c r="B49" s="63" t="s">
        <v>582</v>
      </c>
      <c r="C49" s="24">
        <f>500+34500</f>
        <v>35000</v>
      </c>
      <c r="D49" s="188"/>
      <c r="E49" s="165">
        <v>34500</v>
      </c>
      <c r="F49" t="s">
        <v>1576</v>
      </c>
    </row>
    <row r="50" spans="1:6" x14ac:dyDescent="0.25">
      <c r="A50" s="95" t="s">
        <v>1285</v>
      </c>
      <c r="B50" s="104" t="s">
        <v>583</v>
      </c>
      <c r="C50" s="24">
        <v>0</v>
      </c>
      <c r="D50" s="51"/>
    </row>
    <row r="51" spans="1:6" x14ac:dyDescent="0.25">
      <c r="A51" s="95" t="s">
        <v>1286</v>
      </c>
      <c r="B51" s="104" t="s">
        <v>174</v>
      </c>
      <c r="C51" s="24">
        <v>0</v>
      </c>
      <c r="D51" s="51"/>
    </row>
    <row r="52" spans="1:6" ht="17.25" x14ac:dyDescent="0.4">
      <c r="A52" s="247" t="s">
        <v>1287</v>
      </c>
      <c r="B52" s="192" t="s">
        <v>958</v>
      </c>
      <c r="C52" s="24"/>
      <c r="D52" s="270">
        <f>+C55</f>
        <v>0</v>
      </c>
    </row>
    <row r="53" spans="1:6" hidden="1" x14ac:dyDescent="0.25">
      <c r="A53" s="211"/>
      <c r="B53" s="192"/>
      <c r="C53" s="91"/>
      <c r="D53" s="188"/>
    </row>
    <row r="54" spans="1:6" hidden="1" x14ac:dyDescent="0.25">
      <c r="A54" s="95"/>
      <c r="B54" s="63"/>
      <c r="C54" s="24"/>
      <c r="D54" s="51"/>
    </row>
    <row r="55" spans="1:6" x14ac:dyDescent="0.25">
      <c r="A55" s="95" t="s">
        <v>1288</v>
      </c>
      <c r="B55" s="63" t="s">
        <v>81</v>
      </c>
      <c r="C55" s="24">
        <v>0</v>
      </c>
      <c r="D55" s="51"/>
    </row>
    <row r="56" spans="1:6" x14ac:dyDescent="0.25">
      <c r="A56" s="211" t="s">
        <v>1289</v>
      </c>
      <c r="B56" s="192" t="s">
        <v>83</v>
      </c>
      <c r="C56" s="91"/>
      <c r="D56" s="188">
        <f>SUM(C57:C58)</f>
        <v>0</v>
      </c>
    </row>
    <row r="57" spans="1:6" x14ac:dyDescent="0.25">
      <c r="A57" s="95" t="s">
        <v>1290</v>
      </c>
      <c r="B57" s="63" t="s">
        <v>86</v>
      </c>
      <c r="C57" s="24">
        <v>0</v>
      </c>
      <c r="D57" s="51"/>
    </row>
    <row r="58" spans="1:6" x14ac:dyDescent="0.25">
      <c r="A58" s="95" t="s">
        <v>1291</v>
      </c>
      <c r="B58" s="63" t="s">
        <v>586</v>
      </c>
      <c r="C58" s="24">
        <v>0</v>
      </c>
      <c r="D58" s="51"/>
    </row>
    <row r="59" spans="1:6" x14ac:dyDescent="0.25">
      <c r="A59" s="211" t="s">
        <v>1292</v>
      </c>
      <c r="B59" s="192" t="s">
        <v>88</v>
      </c>
      <c r="C59" s="91"/>
      <c r="D59" s="188">
        <f>SUM(C60:C62)</f>
        <v>200</v>
      </c>
    </row>
    <row r="60" spans="1:6" x14ac:dyDescent="0.25">
      <c r="A60" s="95" t="s">
        <v>1422</v>
      </c>
      <c r="B60" s="104" t="s">
        <v>1423</v>
      </c>
      <c r="C60" s="24">
        <v>0</v>
      </c>
      <c r="D60" s="188"/>
    </row>
    <row r="61" spans="1:6" x14ac:dyDescent="0.25">
      <c r="A61" s="95" t="s">
        <v>1293</v>
      </c>
      <c r="B61" s="104" t="s">
        <v>92</v>
      </c>
      <c r="C61" s="24">
        <v>100</v>
      </c>
      <c r="D61" s="51"/>
      <c r="E61" s="315"/>
    </row>
    <row r="62" spans="1:6" x14ac:dyDescent="0.25">
      <c r="A62" s="95" t="s">
        <v>1294</v>
      </c>
      <c r="B62" s="104" t="s">
        <v>94</v>
      </c>
      <c r="C62" s="24">
        <v>100</v>
      </c>
      <c r="D62" s="51"/>
      <c r="E62" s="373"/>
    </row>
    <row r="63" spans="1:6" x14ac:dyDescent="0.25">
      <c r="A63" s="211" t="s">
        <v>1295</v>
      </c>
      <c r="B63" s="192" t="s">
        <v>96</v>
      </c>
      <c r="C63" s="91"/>
      <c r="D63" s="188">
        <f>SUM(C64:C69)</f>
        <v>8500</v>
      </c>
    </row>
    <row r="64" spans="1:6" x14ac:dyDescent="0.25">
      <c r="A64" s="95" t="s">
        <v>1296</v>
      </c>
      <c r="B64" s="104" t="s">
        <v>98</v>
      </c>
      <c r="C64" s="24">
        <v>0</v>
      </c>
      <c r="D64" s="51"/>
    </row>
    <row r="65" spans="1:5" x14ac:dyDescent="0.25">
      <c r="A65" s="95" t="s">
        <v>1297</v>
      </c>
      <c r="B65" s="104" t="s">
        <v>100</v>
      </c>
      <c r="C65" s="24">
        <v>3000</v>
      </c>
      <c r="D65" s="51"/>
    </row>
    <row r="66" spans="1:5" x14ac:dyDescent="0.25">
      <c r="A66" s="95" t="s">
        <v>1298</v>
      </c>
      <c r="B66" s="104" t="s">
        <v>102</v>
      </c>
      <c r="C66" s="24">
        <v>0</v>
      </c>
      <c r="D66" s="51"/>
    </row>
    <row r="67" spans="1:5" x14ac:dyDescent="0.25">
      <c r="A67" s="95" t="s">
        <v>1299</v>
      </c>
      <c r="B67" s="104" t="s">
        <v>104</v>
      </c>
      <c r="C67" s="24">
        <v>4200</v>
      </c>
      <c r="D67" s="51"/>
      <c r="E67" t="s">
        <v>1624</v>
      </c>
    </row>
    <row r="68" spans="1:5" x14ac:dyDescent="0.25">
      <c r="A68" s="95" t="s">
        <v>1300</v>
      </c>
      <c r="B68" s="104" t="s">
        <v>106</v>
      </c>
      <c r="C68" s="24">
        <v>300</v>
      </c>
      <c r="D68" s="51"/>
    </row>
    <row r="69" spans="1:5" x14ac:dyDescent="0.25">
      <c r="A69" s="95" t="s">
        <v>1301</v>
      </c>
      <c r="B69" s="104" t="s">
        <v>108</v>
      </c>
      <c r="C69" s="24">
        <v>1000</v>
      </c>
      <c r="D69" s="51"/>
    </row>
    <row r="70" spans="1:5" x14ac:dyDescent="0.25">
      <c r="A70" s="211" t="s">
        <v>1302</v>
      </c>
      <c r="B70" s="192" t="s">
        <v>110</v>
      </c>
      <c r="C70" s="91"/>
      <c r="D70" s="188">
        <f>SUM(C71:C73)</f>
        <v>0</v>
      </c>
    </row>
    <row r="71" spans="1:5" x14ac:dyDescent="0.25">
      <c r="A71" s="95" t="s">
        <v>1303</v>
      </c>
      <c r="B71" s="104" t="s">
        <v>196</v>
      </c>
      <c r="C71" s="24">
        <v>0</v>
      </c>
      <c r="D71" s="51"/>
    </row>
    <row r="72" spans="1:5" x14ac:dyDescent="0.25">
      <c r="A72" s="95" t="s">
        <v>1304</v>
      </c>
      <c r="B72" s="104" t="s">
        <v>588</v>
      </c>
      <c r="C72" s="24">
        <v>0</v>
      </c>
      <c r="D72" s="51"/>
    </row>
    <row r="73" spans="1:5" x14ac:dyDescent="0.25">
      <c r="A73" s="95" t="s">
        <v>1305</v>
      </c>
      <c r="B73" s="104" t="s">
        <v>590</v>
      </c>
      <c r="C73" s="24">
        <v>0</v>
      </c>
      <c r="D73" s="51"/>
    </row>
    <row r="74" spans="1:5" x14ac:dyDescent="0.25">
      <c r="A74" s="189" t="s">
        <v>1306</v>
      </c>
      <c r="B74" s="213" t="s">
        <v>125</v>
      </c>
      <c r="C74" s="91"/>
      <c r="D74" s="90">
        <f>D75</f>
        <v>5500</v>
      </c>
    </row>
    <row r="75" spans="1:5" x14ac:dyDescent="0.25">
      <c r="A75" s="191" t="s">
        <v>1307</v>
      </c>
      <c r="B75" s="192" t="s">
        <v>126</v>
      </c>
      <c r="C75" s="91"/>
      <c r="D75" s="188">
        <f>D76</f>
        <v>5500</v>
      </c>
    </row>
    <row r="76" spans="1:5" x14ac:dyDescent="0.25">
      <c r="A76" s="214" t="s">
        <v>1308</v>
      </c>
      <c r="B76" s="192" t="s">
        <v>128</v>
      </c>
      <c r="C76" s="91"/>
      <c r="D76" s="188">
        <f>SUM(C77:C80)</f>
        <v>5500</v>
      </c>
    </row>
    <row r="77" spans="1:5" x14ac:dyDescent="0.25">
      <c r="A77" s="95" t="s">
        <v>1244</v>
      </c>
      <c r="B77" s="104" t="s">
        <v>595</v>
      </c>
      <c r="C77" s="24">
        <v>2500</v>
      </c>
      <c r="D77" s="51"/>
      <c r="E77" t="s">
        <v>1625</v>
      </c>
    </row>
    <row r="78" spans="1:5" x14ac:dyDescent="0.25">
      <c r="A78" s="95" t="s">
        <v>1245</v>
      </c>
      <c r="B78" s="104" t="s">
        <v>594</v>
      </c>
      <c r="C78" s="24">
        <v>0</v>
      </c>
      <c r="D78" s="51"/>
    </row>
    <row r="79" spans="1:5" x14ac:dyDescent="0.25">
      <c r="A79" s="95" t="s">
        <v>1246</v>
      </c>
      <c r="B79" s="104" t="s">
        <v>593</v>
      </c>
      <c r="C79" s="24">
        <v>3000</v>
      </c>
      <c r="D79" s="51"/>
      <c r="E79" s="8" t="s">
        <v>1504</v>
      </c>
    </row>
    <row r="80" spans="1:5" ht="15.75" thickBot="1" x14ac:dyDescent="0.3">
      <c r="A80" s="95" t="s">
        <v>1309</v>
      </c>
      <c r="B80" s="309" t="s">
        <v>922</v>
      </c>
      <c r="C80" s="24">
        <v>0</v>
      </c>
      <c r="D80" s="296"/>
    </row>
    <row r="81" spans="1:7" ht="17.25" thickBot="1" x14ac:dyDescent="0.4">
      <c r="A81" s="612" t="s">
        <v>132</v>
      </c>
      <c r="B81" s="613"/>
      <c r="C81" s="310">
        <f>SUM(C14:C80)</f>
        <v>170172.98240000001</v>
      </c>
      <c r="D81" s="310">
        <f>SUM(D11+D74)</f>
        <v>170172.98240000001</v>
      </c>
      <c r="E81" s="8"/>
      <c r="G81" s="8"/>
    </row>
    <row r="82" spans="1:7" x14ac:dyDescent="0.25">
      <c r="A82" s="311"/>
      <c r="B82" s="312"/>
      <c r="C82" s="311"/>
      <c r="D82" s="313"/>
      <c r="F82" s="8"/>
    </row>
    <row r="83" spans="1:7" x14ac:dyDescent="0.25">
      <c r="A83" s="38"/>
      <c r="B83" s="39"/>
      <c r="C83" s="38"/>
      <c r="D83" s="38"/>
    </row>
    <row r="84" spans="1:7" ht="16.5" x14ac:dyDescent="0.35">
      <c r="A84" s="38"/>
      <c r="B84" s="39"/>
      <c r="C84" s="38">
        <f>'[3]114'!$C$81-C81</f>
        <v>-37770</v>
      </c>
      <c r="D84" s="40" t="s">
        <v>1508</v>
      </c>
    </row>
    <row r="86" spans="1:7" x14ac:dyDescent="0.25">
      <c r="B86" t="s">
        <v>1503</v>
      </c>
    </row>
  </sheetData>
  <mergeCells count="10">
    <mergeCell ref="A7:D7"/>
    <mergeCell ref="A9:D9"/>
    <mergeCell ref="A81:B81"/>
    <mergeCell ref="A1:D1"/>
    <mergeCell ref="A2:D2"/>
    <mergeCell ref="A3:D3"/>
    <mergeCell ref="A4:D4"/>
    <mergeCell ref="A5:D5"/>
    <mergeCell ref="A6:D6"/>
    <mergeCell ref="A8:D8"/>
  </mergeCells>
  <pageMargins left="0.43307086614173229" right="0.19685039370078741" top="0.23622047244094491" bottom="0.39370078740157483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G83"/>
  <sheetViews>
    <sheetView topLeftCell="A55" zoomScale="118" zoomScaleNormal="118" workbookViewId="0">
      <selection activeCell="C27" sqref="C27"/>
    </sheetView>
  </sheetViews>
  <sheetFormatPr baseColWidth="10" defaultRowHeight="15" x14ac:dyDescent="0.25"/>
  <cols>
    <col min="1" max="1" width="15.140625" customWidth="1"/>
    <col min="2" max="2" width="50.42578125" customWidth="1"/>
    <col min="3" max="3" width="15" style="133" customWidth="1"/>
    <col min="4" max="4" width="15" customWidth="1"/>
    <col min="5" max="5" width="14.5703125" customWidth="1"/>
    <col min="7" max="7" width="14.140625" customWidth="1"/>
  </cols>
  <sheetData>
    <row r="1" spans="1:4" ht="15.75" x14ac:dyDescent="0.25">
      <c r="A1" s="614" t="s">
        <v>0</v>
      </c>
      <c r="B1" s="615"/>
      <c r="C1" s="615"/>
      <c r="D1" s="616"/>
    </row>
    <row r="2" spans="1:4" ht="15.75" x14ac:dyDescent="0.25">
      <c r="A2" s="617" t="s">
        <v>1</v>
      </c>
      <c r="B2" s="618"/>
      <c r="C2" s="618"/>
      <c r="D2" s="619"/>
    </row>
    <row r="3" spans="1:4" ht="15.75" x14ac:dyDescent="0.25">
      <c r="A3" s="41"/>
      <c r="B3" s="42"/>
      <c r="C3" s="42"/>
      <c r="D3" s="43"/>
    </row>
    <row r="4" spans="1:4" ht="15.75" x14ac:dyDescent="0.25">
      <c r="A4" s="617" t="s">
        <v>1420</v>
      </c>
      <c r="B4" s="618"/>
      <c r="C4" s="618"/>
      <c r="D4" s="619"/>
    </row>
    <row r="5" spans="1:4" ht="15.75" x14ac:dyDescent="0.25">
      <c r="A5" s="41"/>
      <c r="B5" s="42"/>
      <c r="C5" s="42"/>
      <c r="D5" s="43"/>
    </row>
    <row r="6" spans="1:4" x14ac:dyDescent="0.25">
      <c r="A6" s="606" t="s">
        <v>2</v>
      </c>
      <c r="B6" s="607"/>
      <c r="C6" s="607"/>
      <c r="D6" s="608"/>
    </row>
    <row r="7" spans="1:4" x14ac:dyDescent="0.25">
      <c r="A7" s="606" t="s">
        <v>208</v>
      </c>
      <c r="B7" s="607"/>
      <c r="C7" s="607"/>
      <c r="D7" s="608"/>
    </row>
    <row r="8" spans="1:4" x14ac:dyDescent="0.25">
      <c r="A8" s="606" t="s">
        <v>1152</v>
      </c>
      <c r="B8" s="607"/>
      <c r="C8" s="607"/>
      <c r="D8" s="608"/>
    </row>
    <row r="9" spans="1:4" x14ac:dyDescent="0.25">
      <c r="A9" s="1"/>
      <c r="B9" s="2"/>
      <c r="C9" s="2"/>
      <c r="D9" s="3"/>
    </row>
    <row r="10" spans="1:4" ht="15.75" thickBot="1" x14ac:dyDescent="0.3">
      <c r="A10" s="639" t="s">
        <v>5</v>
      </c>
      <c r="B10" s="640"/>
      <c r="C10" s="640"/>
      <c r="D10" s="641"/>
    </row>
    <row r="11" spans="1:4" ht="37.5" customHeight="1" thickBot="1" x14ac:dyDescent="0.3">
      <c r="A11" s="198" t="s">
        <v>6</v>
      </c>
      <c r="B11" s="199" t="s">
        <v>7</v>
      </c>
      <c r="C11" s="170" t="s">
        <v>8</v>
      </c>
      <c r="D11" s="200" t="s">
        <v>12</v>
      </c>
    </row>
    <row r="12" spans="1:4" x14ac:dyDescent="0.25">
      <c r="A12" s="273">
        <v>121.5</v>
      </c>
      <c r="B12" s="274" t="s">
        <v>13</v>
      </c>
      <c r="C12" s="289"/>
      <c r="D12" s="276">
        <f>SUM(D13+D37)</f>
        <v>735993.98349599994</v>
      </c>
    </row>
    <row r="13" spans="1:4" x14ac:dyDescent="0.25">
      <c r="A13" s="206">
        <v>121.51</v>
      </c>
      <c r="B13" s="207" t="s">
        <v>14</v>
      </c>
      <c r="C13" s="259"/>
      <c r="D13" s="188">
        <f>SUM(D14+D17+D20+D23+D26+D30+D33)</f>
        <v>696833.98349599994</v>
      </c>
    </row>
    <row r="14" spans="1:4" x14ac:dyDescent="0.25">
      <c r="A14" s="206" t="s">
        <v>209</v>
      </c>
      <c r="B14" s="208" t="s">
        <v>16</v>
      </c>
      <c r="C14" s="259"/>
      <c r="D14" s="188">
        <f>SUM(C15:C16)</f>
        <v>505952.52</v>
      </c>
    </row>
    <row r="15" spans="1:4" x14ac:dyDescent="0.25">
      <c r="A15" s="290" t="s">
        <v>210</v>
      </c>
      <c r="B15" s="277" t="s">
        <v>18</v>
      </c>
      <c r="C15" s="148">
        <f>'[1]LOSEP FIJOS 2025'!$J$172</f>
        <v>461480.52</v>
      </c>
      <c r="D15" s="51"/>
    </row>
    <row r="16" spans="1:4" x14ac:dyDescent="0.25">
      <c r="A16" s="95" t="s">
        <v>816</v>
      </c>
      <c r="B16" s="104" t="s">
        <v>20</v>
      </c>
      <c r="C16" s="24">
        <f>'[1]CODIGO 2025'!$L$72</f>
        <v>44472</v>
      </c>
      <c r="D16" s="51"/>
    </row>
    <row r="17" spans="1:5" ht="16.5" x14ac:dyDescent="0.35">
      <c r="A17" s="291" t="s">
        <v>211</v>
      </c>
      <c r="B17" s="278" t="s">
        <v>22</v>
      </c>
      <c r="C17" s="149"/>
      <c r="D17" s="188">
        <f>SUM(C18:C19)</f>
        <v>63522.71</v>
      </c>
    </row>
    <row r="18" spans="1:5" x14ac:dyDescent="0.25">
      <c r="A18" s="50" t="s">
        <v>212</v>
      </c>
      <c r="B18" s="277" t="s">
        <v>24</v>
      </c>
      <c r="C18" s="148">
        <f>'[1]LOSEP FIJOS 2025'!$M$172+'[1]CODIGO 2025'!$O$72+'[1]LOSEP  OCASIONAL 2025'!$L$29</f>
        <v>43362.71</v>
      </c>
      <c r="D18" s="51"/>
      <c r="E18" s="8"/>
    </row>
    <row r="19" spans="1:5" x14ac:dyDescent="0.25">
      <c r="A19" s="50" t="s">
        <v>213</v>
      </c>
      <c r="B19" s="277" t="s">
        <v>26</v>
      </c>
      <c r="C19" s="148">
        <f>'[1]LOSEP FIJOS 2025'!$N$172+'[1]CODIGO 2025'!$P$72+'[1]LOSEP  OCASIONAL 2025'!$M$29</f>
        <v>20160</v>
      </c>
      <c r="D19" s="51"/>
      <c r="E19" s="8"/>
    </row>
    <row r="20" spans="1:5" x14ac:dyDescent="0.25">
      <c r="A20" s="211" t="s">
        <v>817</v>
      </c>
      <c r="B20" s="208" t="s">
        <v>28</v>
      </c>
      <c r="C20" s="24"/>
      <c r="D20" s="174">
        <f>SUM(C21:C22)</f>
        <v>5940</v>
      </c>
    </row>
    <row r="21" spans="1:5" x14ac:dyDescent="0.25">
      <c r="A21" s="95" t="s">
        <v>818</v>
      </c>
      <c r="B21" s="63" t="s">
        <v>30</v>
      </c>
      <c r="C21" s="24">
        <f>'[1]CODIGO 2025'!$T$72</f>
        <v>660</v>
      </c>
      <c r="D21" s="51"/>
    </row>
    <row r="22" spans="1:5" x14ac:dyDescent="0.25">
      <c r="A22" s="95" t="s">
        <v>819</v>
      </c>
      <c r="B22" s="63" t="s">
        <v>32</v>
      </c>
      <c r="C22" s="24">
        <f>'[1]CODIGO 2025'!$S$72</f>
        <v>5280</v>
      </c>
      <c r="D22" s="51"/>
    </row>
    <row r="23" spans="1:5" x14ac:dyDescent="0.25">
      <c r="A23" s="211" t="s">
        <v>824</v>
      </c>
      <c r="B23" s="208" t="s">
        <v>143</v>
      </c>
      <c r="C23" s="44"/>
      <c r="D23" s="188">
        <f>SUM(C24:C25)</f>
        <v>729.96</v>
      </c>
    </row>
    <row r="24" spans="1:5" x14ac:dyDescent="0.25">
      <c r="A24" s="95" t="s">
        <v>825</v>
      </c>
      <c r="B24" s="63" t="s">
        <v>145</v>
      </c>
      <c r="C24" s="24">
        <f>'[1]CODIGO 2025'!$Q$72</f>
        <v>507.6</v>
      </c>
      <c r="D24" s="51"/>
    </row>
    <row r="25" spans="1:5" x14ac:dyDescent="0.25">
      <c r="A25" s="95" t="s">
        <v>826</v>
      </c>
      <c r="B25" s="63" t="s">
        <v>147</v>
      </c>
      <c r="C25" s="24">
        <f>'[1]CODIGO 2025'!$R$72</f>
        <v>222.35999999999999</v>
      </c>
      <c r="D25" s="51"/>
    </row>
    <row r="26" spans="1:5" ht="16.5" x14ac:dyDescent="0.35">
      <c r="A26" s="228" t="s">
        <v>214</v>
      </c>
      <c r="B26" s="279" t="s">
        <v>34</v>
      </c>
      <c r="C26" s="149"/>
      <c r="D26" s="188">
        <f>SUM(C27:C29)</f>
        <v>16400</v>
      </c>
    </row>
    <row r="27" spans="1:5" x14ac:dyDescent="0.25">
      <c r="A27" s="50" t="s">
        <v>1187</v>
      </c>
      <c r="B27" s="47" t="s">
        <v>1188</v>
      </c>
      <c r="C27" s="598">
        <f>'[1]LOSEP  OCASIONAL 2025'!$I$29</f>
        <v>14400</v>
      </c>
      <c r="D27" s="188"/>
    </row>
    <row r="28" spans="1:5" x14ac:dyDescent="0.25">
      <c r="A28" s="50" t="s">
        <v>215</v>
      </c>
      <c r="B28" s="47" t="s">
        <v>153</v>
      </c>
      <c r="C28" s="375">
        <f>[4]tmpAB4!$G$152</f>
        <v>2000</v>
      </c>
      <c r="D28" s="51"/>
    </row>
    <row r="29" spans="1:5" x14ac:dyDescent="0.25">
      <c r="A29" s="50" t="s">
        <v>216</v>
      </c>
      <c r="B29" s="277" t="s">
        <v>40</v>
      </c>
      <c r="C29" s="375">
        <v>0</v>
      </c>
      <c r="D29" s="51"/>
    </row>
    <row r="30" spans="1:5" ht="16.5" x14ac:dyDescent="0.35">
      <c r="A30" s="228" t="s">
        <v>217</v>
      </c>
      <c r="B30" s="279" t="s">
        <v>42</v>
      </c>
      <c r="C30" s="375"/>
      <c r="D30" s="188">
        <f>SUM(C31:C32)</f>
        <v>104188.79349600001</v>
      </c>
    </row>
    <row r="31" spans="1:5" x14ac:dyDescent="0.25">
      <c r="A31" s="50" t="s">
        <v>218</v>
      </c>
      <c r="B31" s="277" t="s">
        <v>44</v>
      </c>
      <c r="C31" s="375">
        <f>'[1]LOSEP FIJOS 2025'!$L$172+'[1]CODIGO 2025'!$N$72+'[1]LOSEP  OCASIONAL 2025'!$K$29</f>
        <v>60843.428580000014</v>
      </c>
      <c r="D31" s="51"/>
      <c r="E31" s="8"/>
    </row>
    <row r="32" spans="1:5" x14ac:dyDescent="0.25">
      <c r="A32" s="50" t="s">
        <v>219</v>
      </c>
      <c r="B32" s="277" t="s">
        <v>46</v>
      </c>
      <c r="C32" s="375">
        <f>'[1]LOSEP FIJOS 2025'!$K$172+'[1]CODIGO 2025'!$M$72+'[1]LOSEP  OCASIONAL 2025'!$J$29</f>
        <v>43345.364915999999</v>
      </c>
      <c r="D32" s="51"/>
      <c r="E32" s="8"/>
    </row>
    <row r="33" spans="1:6" ht="16.5" x14ac:dyDescent="0.35">
      <c r="A33" s="228" t="s">
        <v>220</v>
      </c>
      <c r="B33" s="279" t="s">
        <v>48</v>
      </c>
      <c r="C33" s="375"/>
      <c r="D33" s="188">
        <f>SUM(C34:C36)</f>
        <v>100</v>
      </c>
    </row>
    <row r="34" spans="1:6" x14ac:dyDescent="0.25">
      <c r="A34" s="50" t="s">
        <v>602</v>
      </c>
      <c r="B34" s="63" t="s">
        <v>160</v>
      </c>
      <c r="C34" s="375">
        <v>0</v>
      </c>
      <c r="D34" s="292"/>
    </row>
    <row r="35" spans="1:6" x14ac:dyDescent="0.25">
      <c r="A35" s="50" t="s">
        <v>604</v>
      </c>
      <c r="B35" s="47" t="s">
        <v>603</v>
      </c>
      <c r="C35" s="375">
        <v>0</v>
      </c>
      <c r="D35" s="293"/>
      <c r="F35" s="330"/>
    </row>
    <row r="36" spans="1:6" x14ac:dyDescent="0.25">
      <c r="A36" s="50" t="s">
        <v>696</v>
      </c>
      <c r="B36" s="47" t="s">
        <v>697</v>
      </c>
      <c r="C36" s="391">
        <v>100</v>
      </c>
      <c r="D36" s="51"/>
    </row>
    <row r="37" spans="1:6" ht="16.5" x14ac:dyDescent="0.35">
      <c r="A37" s="228" t="s">
        <v>221</v>
      </c>
      <c r="B37" s="281" t="s">
        <v>222</v>
      </c>
      <c r="C37" s="375"/>
      <c r="D37" s="188">
        <f>SUM(D38+D40+D43+D47+D49+D51+D55+D62)</f>
        <v>39160</v>
      </c>
    </row>
    <row r="38" spans="1:6" ht="16.5" x14ac:dyDescent="0.35">
      <c r="A38" s="228" t="s">
        <v>223</v>
      </c>
      <c r="B38" s="280" t="s">
        <v>58</v>
      </c>
      <c r="C38" s="375"/>
      <c r="D38" s="188">
        <f>SUM(C39:C39)</f>
        <v>10000</v>
      </c>
    </row>
    <row r="39" spans="1:6" ht="23.25" x14ac:dyDescent="0.25">
      <c r="A39" s="50" t="s">
        <v>224</v>
      </c>
      <c r="B39" s="263" t="s">
        <v>783</v>
      </c>
      <c r="C39" s="391">
        <v>10000</v>
      </c>
      <c r="D39" s="51"/>
    </row>
    <row r="40" spans="1:6" ht="16.5" x14ac:dyDescent="0.35">
      <c r="A40" s="228" t="s">
        <v>225</v>
      </c>
      <c r="B40" s="280" t="s">
        <v>226</v>
      </c>
      <c r="C40" s="375">
        <v>0</v>
      </c>
      <c r="D40" s="188">
        <f>SUM(C41:C42)</f>
        <v>2500</v>
      </c>
    </row>
    <row r="41" spans="1:6" x14ac:dyDescent="0.25">
      <c r="A41" s="50" t="s">
        <v>227</v>
      </c>
      <c r="B41" s="277" t="s">
        <v>64</v>
      </c>
      <c r="C41" s="391">
        <v>500</v>
      </c>
      <c r="D41" s="51"/>
    </row>
    <row r="42" spans="1:6" x14ac:dyDescent="0.25">
      <c r="A42" s="50" t="s">
        <v>228</v>
      </c>
      <c r="B42" s="277" t="s">
        <v>68</v>
      </c>
      <c r="C42" s="391">
        <v>2000</v>
      </c>
      <c r="D42" s="51"/>
    </row>
    <row r="43" spans="1:6" ht="16.5" x14ac:dyDescent="0.35">
      <c r="A43" s="228" t="s">
        <v>229</v>
      </c>
      <c r="B43" s="280" t="s">
        <v>230</v>
      </c>
      <c r="C43" s="375"/>
      <c r="D43" s="188">
        <f>SUM(C44:C46)</f>
        <v>0</v>
      </c>
    </row>
    <row r="44" spans="1:6" x14ac:dyDescent="0.25">
      <c r="A44" s="95" t="s">
        <v>1425</v>
      </c>
      <c r="B44" s="104" t="s">
        <v>583</v>
      </c>
      <c r="C44" s="391"/>
      <c r="D44" s="51"/>
    </row>
    <row r="45" spans="1:6" x14ac:dyDescent="0.25">
      <c r="A45" s="95" t="s">
        <v>1426</v>
      </c>
      <c r="B45" s="104" t="s">
        <v>174</v>
      </c>
      <c r="C45" s="391"/>
      <c r="D45" s="51"/>
    </row>
    <row r="46" spans="1:6" x14ac:dyDescent="0.25">
      <c r="A46" s="95"/>
      <c r="B46" s="104" t="s">
        <v>584</v>
      </c>
      <c r="C46" s="391">
        <v>0</v>
      </c>
      <c r="D46" s="51"/>
    </row>
    <row r="47" spans="1:6" ht="16.5" x14ac:dyDescent="0.35">
      <c r="A47" s="228" t="s">
        <v>231</v>
      </c>
      <c r="B47" s="280" t="s">
        <v>232</v>
      </c>
      <c r="C47" s="375"/>
      <c r="D47" s="188">
        <f>SUM(C48:C48)</f>
        <v>100</v>
      </c>
    </row>
    <row r="48" spans="1:6" x14ac:dyDescent="0.25">
      <c r="A48" s="50" t="s">
        <v>605</v>
      </c>
      <c r="B48" s="47" t="s">
        <v>586</v>
      </c>
      <c r="C48" s="391">
        <v>100</v>
      </c>
      <c r="D48" s="51"/>
    </row>
    <row r="49" spans="1:5" ht="17.25" x14ac:dyDescent="0.4">
      <c r="A49" s="228" t="s">
        <v>1424</v>
      </c>
      <c r="B49" s="47"/>
      <c r="C49" s="375"/>
      <c r="D49" s="286">
        <f>C50</f>
        <v>24675</v>
      </c>
    </row>
    <row r="50" spans="1:5" x14ac:dyDescent="0.25">
      <c r="A50" s="50" t="s">
        <v>1193</v>
      </c>
      <c r="B50" s="47" t="s">
        <v>1194</v>
      </c>
      <c r="C50" s="391">
        <v>24675</v>
      </c>
      <c r="D50" s="51"/>
      <c r="E50" s="168" t="s">
        <v>1553</v>
      </c>
    </row>
    <row r="51" spans="1:5" ht="16.5" x14ac:dyDescent="0.35">
      <c r="A51" s="228" t="s">
        <v>233</v>
      </c>
      <c r="B51" s="280" t="s">
        <v>88</v>
      </c>
      <c r="C51" s="375"/>
      <c r="D51" s="188">
        <f>SUM(C52:C53)</f>
        <v>200</v>
      </c>
    </row>
    <row r="52" spans="1:5" x14ac:dyDescent="0.25">
      <c r="A52" s="50" t="s">
        <v>234</v>
      </c>
      <c r="B52" s="277" t="s">
        <v>235</v>
      </c>
      <c r="C52" s="392">
        <v>100</v>
      </c>
      <c r="D52" s="51"/>
    </row>
    <row r="53" spans="1:5" x14ac:dyDescent="0.25">
      <c r="A53" s="50" t="s">
        <v>236</v>
      </c>
      <c r="B53" s="47" t="s">
        <v>237</v>
      </c>
      <c r="C53" s="414">
        <v>100</v>
      </c>
      <c r="D53" s="51"/>
    </row>
    <row r="54" spans="1:5" x14ac:dyDescent="0.25">
      <c r="A54" s="50" t="s">
        <v>238</v>
      </c>
      <c r="B54" s="277" t="s">
        <v>239</v>
      </c>
      <c r="C54" s="391">
        <v>0</v>
      </c>
      <c r="D54" s="51"/>
    </row>
    <row r="55" spans="1:5" ht="16.5" x14ac:dyDescent="0.35">
      <c r="A55" s="228" t="s">
        <v>240</v>
      </c>
      <c r="B55" s="280" t="s">
        <v>96</v>
      </c>
      <c r="C55" s="375"/>
      <c r="D55" s="188">
        <f>SUM(C56:C61)</f>
        <v>1150</v>
      </c>
    </row>
    <row r="56" spans="1:5" x14ac:dyDescent="0.25">
      <c r="A56" s="50" t="s">
        <v>241</v>
      </c>
      <c r="B56" s="277" t="s">
        <v>98</v>
      </c>
      <c r="C56" s="148">
        <v>0</v>
      </c>
      <c r="D56" s="51"/>
    </row>
    <row r="57" spans="1:5" x14ac:dyDescent="0.25">
      <c r="A57" s="50" t="s">
        <v>242</v>
      </c>
      <c r="B57" s="277" t="s">
        <v>100</v>
      </c>
      <c r="C57" s="391">
        <v>550</v>
      </c>
      <c r="D57" s="51"/>
      <c r="E57">
        <v>0</v>
      </c>
    </row>
    <row r="58" spans="1:5" x14ac:dyDescent="0.25">
      <c r="A58" s="50" t="s">
        <v>606</v>
      </c>
      <c r="B58" s="47" t="s">
        <v>102</v>
      </c>
      <c r="C58" s="148">
        <v>0</v>
      </c>
      <c r="D58" s="51"/>
    </row>
    <row r="59" spans="1:5" x14ac:dyDescent="0.25">
      <c r="A59" s="50" t="s">
        <v>607</v>
      </c>
      <c r="B59" s="47" t="s">
        <v>104</v>
      </c>
      <c r="C59" s="148">
        <v>0</v>
      </c>
      <c r="D59" s="51"/>
    </row>
    <row r="60" spans="1:5" x14ac:dyDescent="0.25">
      <c r="A60" s="50" t="s">
        <v>243</v>
      </c>
      <c r="B60" s="104" t="s">
        <v>784</v>
      </c>
      <c r="C60" s="392">
        <v>100</v>
      </c>
      <c r="D60" s="51"/>
    </row>
    <row r="61" spans="1:5" x14ac:dyDescent="0.25">
      <c r="A61" s="50" t="s">
        <v>244</v>
      </c>
      <c r="B61" s="277" t="s">
        <v>108</v>
      </c>
      <c r="C61" s="392">
        <v>500</v>
      </c>
      <c r="D61" s="51"/>
    </row>
    <row r="62" spans="1:5" ht="16.5" x14ac:dyDescent="0.35">
      <c r="A62" s="228" t="s">
        <v>245</v>
      </c>
      <c r="B62" s="280" t="s">
        <v>110</v>
      </c>
      <c r="C62" s="375"/>
      <c r="D62" s="188">
        <f>SUM(C63:C65)</f>
        <v>535</v>
      </c>
    </row>
    <row r="63" spans="1:5" x14ac:dyDescent="0.25">
      <c r="A63" s="95" t="s">
        <v>1427</v>
      </c>
      <c r="B63" s="104" t="s">
        <v>196</v>
      </c>
      <c r="C63" s="391">
        <v>0</v>
      </c>
      <c r="D63" s="51"/>
    </row>
    <row r="64" spans="1:5" x14ac:dyDescent="0.25">
      <c r="A64" s="95" t="s">
        <v>1428</v>
      </c>
      <c r="B64" s="104" t="s">
        <v>198</v>
      </c>
      <c r="C64" s="391">
        <v>100</v>
      </c>
      <c r="D64" s="51"/>
    </row>
    <row r="65" spans="1:7" x14ac:dyDescent="0.25">
      <c r="A65" s="95" t="s">
        <v>1429</v>
      </c>
      <c r="B65" s="104" t="s">
        <v>588</v>
      </c>
      <c r="C65" s="391">
        <f>100+335</f>
        <v>435</v>
      </c>
      <c r="D65" s="51"/>
    </row>
    <row r="66" spans="1:7" x14ac:dyDescent="0.25">
      <c r="A66" s="189">
        <v>121.8</v>
      </c>
      <c r="B66" s="213" t="s">
        <v>125</v>
      </c>
      <c r="C66" s="375"/>
      <c r="D66" s="188">
        <f>SUM(D67)</f>
        <v>15134.4</v>
      </c>
    </row>
    <row r="67" spans="1:7" x14ac:dyDescent="0.25">
      <c r="A67" s="189">
        <v>121.84</v>
      </c>
      <c r="B67" s="213" t="s">
        <v>126</v>
      </c>
      <c r="C67" s="375"/>
      <c r="D67" s="188">
        <f>SUM(D68)</f>
        <v>15134.4</v>
      </c>
    </row>
    <row r="68" spans="1:7" x14ac:dyDescent="0.25">
      <c r="A68" s="206" t="s">
        <v>256</v>
      </c>
      <c r="B68" s="190" t="s">
        <v>128</v>
      </c>
      <c r="C68" s="375"/>
      <c r="D68" s="188">
        <f>SUM(C69:C72)</f>
        <v>15134.4</v>
      </c>
    </row>
    <row r="69" spans="1:7" x14ac:dyDescent="0.25">
      <c r="A69" s="50" t="s">
        <v>257</v>
      </c>
      <c r="B69" s="104" t="s">
        <v>595</v>
      </c>
      <c r="C69" s="392">
        <v>1500</v>
      </c>
      <c r="D69" s="51"/>
    </row>
    <row r="70" spans="1:7" x14ac:dyDescent="0.25">
      <c r="A70" s="50" t="s">
        <v>258</v>
      </c>
      <c r="B70" s="104" t="s">
        <v>594</v>
      </c>
      <c r="C70" s="391">
        <v>3500</v>
      </c>
      <c r="D70" s="51"/>
    </row>
    <row r="71" spans="1:7" x14ac:dyDescent="0.25">
      <c r="A71" s="50" t="s">
        <v>846</v>
      </c>
      <c r="B71" s="104" t="s">
        <v>611</v>
      </c>
      <c r="C71" s="392">
        <v>0</v>
      </c>
      <c r="D71" s="51"/>
    </row>
    <row r="72" spans="1:7" x14ac:dyDescent="0.25">
      <c r="A72" s="271" t="s">
        <v>259</v>
      </c>
      <c r="B72" s="287" t="s">
        <v>116</v>
      </c>
      <c r="C72" s="392">
        <f>6528+100+100+506.4+900+2000</f>
        <v>10134.4</v>
      </c>
      <c r="D72" s="51"/>
      <c r="E72" s="495" t="s">
        <v>1575</v>
      </c>
    </row>
    <row r="73" spans="1:7" ht="15.75" thickBot="1" x14ac:dyDescent="0.3">
      <c r="A73" s="271"/>
      <c r="B73" s="287"/>
      <c r="C73" s="297"/>
      <c r="D73" s="296"/>
    </row>
    <row r="74" spans="1:7" ht="18" thickBot="1" x14ac:dyDescent="0.45">
      <c r="A74" s="637" t="s">
        <v>132</v>
      </c>
      <c r="B74" s="638"/>
      <c r="C74" s="302">
        <f>SUM(C15:C73)</f>
        <v>751128.38349600008</v>
      </c>
      <c r="D74" s="172">
        <f>SUM(D12+D66)</f>
        <v>751128.38349599997</v>
      </c>
      <c r="G74" s="8"/>
    </row>
    <row r="75" spans="1:7" x14ac:dyDescent="0.25">
      <c r="A75" s="303"/>
      <c r="B75" s="304"/>
      <c r="C75" s="297"/>
      <c r="D75" s="303"/>
    </row>
    <row r="76" spans="1:7" ht="16.5" x14ac:dyDescent="0.35">
      <c r="A76" s="303"/>
      <c r="B76" s="305"/>
      <c r="C76" s="306"/>
      <c r="D76" s="307"/>
      <c r="F76" s="165"/>
    </row>
    <row r="77" spans="1:7" x14ac:dyDescent="0.25">
      <c r="A77" s="160"/>
      <c r="B77" s="160"/>
      <c r="C77" s="308"/>
      <c r="D77" s="160"/>
    </row>
    <row r="78" spans="1:7" x14ac:dyDescent="0.25">
      <c r="A78" s="160"/>
      <c r="B78" s="160"/>
      <c r="C78" s="308"/>
      <c r="D78" s="160"/>
    </row>
    <row r="79" spans="1:7" x14ac:dyDescent="0.25">
      <c r="A79" s="160"/>
      <c r="B79" s="160"/>
      <c r="C79" s="308"/>
      <c r="D79" s="160"/>
    </row>
    <row r="80" spans="1:7" s="107" customFormat="1" x14ac:dyDescent="0.25">
      <c r="A80"/>
      <c r="B80"/>
      <c r="C80" s="133"/>
      <c r="D80"/>
    </row>
    <row r="83" spans="1:4" x14ac:dyDescent="0.25">
      <c r="A83" s="107"/>
      <c r="B83" s="107"/>
      <c r="C83" s="134"/>
      <c r="D83" s="107"/>
    </row>
  </sheetData>
  <mergeCells count="8">
    <mergeCell ref="A74:B74"/>
    <mergeCell ref="A1:D1"/>
    <mergeCell ref="A2:D2"/>
    <mergeCell ref="A4:D4"/>
    <mergeCell ref="A6:D6"/>
    <mergeCell ref="A7:D7"/>
    <mergeCell ref="A10:D10"/>
    <mergeCell ref="A8:D8"/>
  </mergeCells>
  <phoneticPr fontId="42" type="noConversion"/>
  <pageMargins left="0.47244094488188981" right="0.19685039370078741" top="0.23622047244094491" bottom="0.39370078740157483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81"/>
  <sheetViews>
    <sheetView topLeftCell="A51" zoomScale="115" zoomScaleNormal="115" workbookViewId="0">
      <selection activeCell="F68" sqref="F68"/>
    </sheetView>
  </sheetViews>
  <sheetFormatPr baseColWidth="10" defaultRowHeight="15" x14ac:dyDescent="0.25"/>
  <cols>
    <col min="1" max="1" width="18" customWidth="1"/>
    <col min="2" max="2" width="50.42578125" customWidth="1"/>
    <col min="3" max="4" width="15" customWidth="1"/>
  </cols>
  <sheetData>
    <row r="1" spans="1:6" ht="17.25" thickBot="1" x14ac:dyDescent="0.4">
      <c r="A1" s="53"/>
      <c r="B1" s="54"/>
      <c r="C1" s="31"/>
      <c r="D1" s="55"/>
    </row>
    <row r="2" spans="1:6" ht="15.75" x14ac:dyDescent="0.25">
      <c r="A2" s="614" t="s">
        <v>0</v>
      </c>
      <c r="B2" s="615"/>
      <c r="C2" s="615"/>
      <c r="D2" s="616"/>
    </row>
    <row r="3" spans="1:6" ht="15.75" x14ac:dyDescent="0.25">
      <c r="A3" s="617" t="s">
        <v>1</v>
      </c>
      <c r="B3" s="618"/>
      <c r="C3" s="618"/>
      <c r="D3" s="619"/>
    </row>
    <row r="4" spans="1:6" ht="15.75" x14ac:dyDescent="0.25">
      <c r="A4" s="41"/>
      <c r="B4" s="42"/>
      <c r="C4" s="42"/>
      <c r="D4" s="43"/>
      <c r="F4" t="s">
        <v>939</v>
      </c>
    </row>
    <row r="5" spans="1:6" ht="15.75" x14ac:dyDescent="0.25">
      <c r="A5" s="617" t="s">
        <v>1420</v>
      </c>
      <c r="B5" s="618"/>
      <c r="C5" s="618"/>
      <c r="D5" s="619"/>
      <c r="F5" t="s">
        <v>940</v>
      </c>
    </row>
    <row r="6" spans="1:6" ht="15.75" x14ac:dyDescent="0.25">
      <c r="A6" s="41"/>
      <c r="B6" s="42"/>
      <c r="C6" s="42"/>
      <c r="D6" s="43"/>
    </row>
    <row r="7" spans="1:6" x14ac:dyDescent="0.25">
      <c r="A7" s="606" t="s">
        <v>2</v>
      </c>
      <c r="B7" s="607"/>
      <c r="C7" s="607"/>
      <c r="D7" s="608"/>
    </row>
    <row r="8" spans="1:6" x14ac:dyDescent="0.25">
      <c r="A8" s="606" t="s">
        <v>260</v>
      </c>
      <c r="B8" s="607"/>
      <c r="C8" s="607"/>
      <c r="D8" s="608"/>
    </row>
    <row r="9" spans="1:6" ht="15.75" customHeight="1" x14ac:dyDescent="0.25">
      <c r="A9" s="609" t="s">
        <v>1665</v>
      </c>
      <c r="B9" s="610"/>
      <c r="C9" s="610"/>
      <c r="D9" s="611"/>
    </row>
    <row r="10" spans="1:6" ht="15.75" customHeight="1" x14ac:dyDescent="0.25">
      <c r="A10" s="642"/>
      <c r="B10" s="643"/>
      <c r="C10" s="643"/>
      <c r="D10" s="644"/>
    </row>
    <row r="11" spans="1:6" ht="18" customHeight="1" thickBot="1" x14ac:dyDescent="0.3">
      <c r="A11" s="639" t="s">
        <v>5</v>
      </c>
      <c r="B11" s="640"/>
      <c r="C11" s="640"/>
      <c r="D11" s="641"/>
    </row>
    <row r="12" spans="1:6" ht="37.5" customHeight="1" thickBot="1" x14ac:dyDescent="0.3">
      <c r="A12" s="198" t="s">
        <v>6</v>
      </c>
      <c r="B12" s="199" t="s">
        <v>7</v>
      </c>
      <c r="C12" s="170" t="s">
        <v>8</v>
      </c>
      <c r="D12" s="200" t="s">
        <v>12</v>
      </c>
    </row>
    <row r="13" spans="1:6" x14ac:dyDescent="0.25">
      <c r="A13" s="273">
        <v>131.69999999999999</v>
      </c>
      <c r="B13" s="274" t="s">
        <v>946</v>
      </c>
      <c r="C13" s="275"/>
      <c r="D13" s="276">
        <f>D14+D39+D66</f>
        <v>43256.73</v>
      </c>
    </row>
    <row r="14" spans="1:6" x14ac:dyDescent="0.25">
      <c r="A14" s="206">
        <v>131.71</v>
      </c>
      <c r="B14" s="207" t="s">
        <v>14</v>
      </c>
      <c r="C14" s="259"/>
      <c r="D14" s="188">
        <f>SUM(D15+D18+D27+D32+D35+D21+D24)</f>
        <v>3000</v>
      </c>
    </row>
    <row r="15" spans="1:6" x14ac:dyDescent="0.25">
      <c r="A15" s="214" t="s">
        <v>1202</v>
      </c>
      <c r="B15" s="208" t="s">
        <v>16</v>
      </c>
      <c r="C15" s="259"/>
      <c r="D15" s="188">
        <f>SUM(C16:C17)</f>
        <v>0</v>
      </c>
    </row>
    <row r="16" spans="1:6" x14ac:dyDescent="0.25">
      <c r="A16" s="50" t="s">
        <v>1203</v>
      </c>
      <c r="B16" s="277" t="s">
        <v>18</v>
      </c>
      <c r="C16" s="148"/>
      <c r="D16" s="51"/>
    </row>
    <row r="17" spans="1:6" x14ac:dyDescent="0.25">
      <c r="A17" s="50" t="s">
        <v>1204</v>
      </c>
      <c r="B17" s="47" t="s">
        <v>20</v>
      </c>
      <c r="C17" s="148"/>
      <c r="D17" s="51"/>
    </row>
    <row r="18" spans="1:6" ht="16.5" x14ac:dyDescent="0.35">
      <c r="A18" s="228" t="s">
        <v>1205</v>
      </c>
      <c r="B18" s="278" t="s">
        <v>22</v>
      </c>
      <c r="C18" s="149"/>
      <c r="D18" s="188">
        <f>SUM(C19:C20)</f>
        <v>0</v>
      </c>
    </row>
    <row r="19" spans="1:6" x14ac:dyDescent="0.25">
      <c r="A19" s="50" t="s">
        <v>1206</v>
      </c>
      <c r="B19" s="277" t="s">
        <v>24</v>
      </c>
      <c r="C19" s="148"/>
      <c r="D19" s="51"/>
      <c r="E19" s="8"/>
    </row>
    <row r="20" spans="1:6" x14ac:dyDescent="0.25">
      <c r="A20" s="50" t="s">
        <v>1207</v>
      </c>
      <c r="B20" s="277" t="s">
        <v>26</v>
      </c>
      <c r="C20" s="148"/>
      <c r="D20" s="51"/>
      <c r="E20" s="8"/>
      <c r="F20" s="8"/>
    </row>
    <row r="21" spans="1:6" ht="16.5" x14ac:dyDescent="0.35">
      <c r="A21" s="228" t="s">
        <v>1208</v>
      </c>
      <c r="B21" s="261" t="s">
        <v>28</v>
      </c>
      <c r="C21" s="149"/>
      <c r="D21" s="188">
        <f>SUM(C22:C23)</f>
        <v>0</v>
      </c>
    </row>
    <row r="22" spans="1:6" x14ac:dyDescent="0.25">
      <c r="A22" s="50" t="s">
        <v>1209</v>
      </c>
      <c r="B22" s="47" t="s">
        <v>619</v>
      </c>
      <c r="C22" s="148"/>
      <c r="D22" s="51"/>
    </row>
    <row r="23" spans="1:6" x14ac:dyDescent="0.25">
      <c r="A23" s="50" t="s">
        <v>1210</v>
      </c>
      <c r="B23" s="47" t="s">
        <v>32</v>
      </c>
      <c r="C23" s="148"/>
      <c r="D23" s="51"/>
    </row>
    <row r="24" spans="1:6" ht="16.5" x14ac:dyDescent="0.35">
      <c r="A24" s="228" t="s">
        <v>1211</v>
      </c>
      <c r="B24" s="261" t="s">
        <v>393</v>
      </c>
      <c r="C24" s="149"/>
      <c r="D24" s="188">
        <f>SUM(C25:C26)</f>
        <v>0</v>
      </c>
    </row>
    <row r="25" spans="1:6" x14ac:dyDescent="0.25">
      <c r="A25" s="50" t="s">
        <v>1212</v>
      </c>
      <c r="B25" s="47" t="s">
        <v>145</v>
      </c>
      <c r="C25" s="148">
        <f>'[5]CODIGO 2026'!$Q$86</f>
        <v>0</v>
      </c>
      <c r="D25" s="51"/>
    </row>
    <row r="26" spans="1:6" x14ac:dyDescent="0.25">
      <c r="A26" s="50" t="s">
        <v>1213</v>
      </c>
      <c r="B26" s="47" t="s">
        <v>147</v>
      </c>
      <c r="C26" s="148"/>
      <c r="D26" s="51"/>
    </row>
    <row r="27" spans="1:6" ht="16.5" x14ac:dyDescent="0.35">
      <c r="A27" s="228" t="s">
        <v>1214</v>
      </c>
      <c r="B27" s="279" t="s">
        <v>34</v>
      </c>
      <c r="C27" s="149"/>
      <c r="D27" s="188">
        <f>SUM(C28:C31)</f>
        <v>3000</v>
      </c>
    </row>
    <row r="28" spans="1:6" x14ac:dyDescent="0.25">
      <c r="A28" s="50" t="s">
        <v>1215</v>
      </c>
      <c r="B28" s="47" t="s">
        <v>308</v>
      </c>
      <c r="C28" s="148">
        <v>3000</v>
      </c>
      <c r="D28" s="188"/>
    </row>
    <row r="29" spans="1:6" x14ac:dyDescent="0.25">
      <c r="A29" s="50" t="s">
        <v>1216</v>
      </c>
      <c r="B29" s="47" t="s">
        <v>261</v>
      </c>
      <c r="C29" s="148">
        <v>0</v>
      </c>
      <c r="D29" s="188"/>
    </row>
    <row r="30" spans="1:6" x14ac:dyDescent="0.25">
      <c r="A30" s="50" t="s">
        <v>1217</v>
      </c>
      <c r="B30" s="47" t="s">
        <v>153</v>
      </c>
      <c r="C30" s="148">
        <v>0</v>
      </c>
      <c r="D30" s="51"/>
    </row>
    <row r="31" spans="1:6" x14ac:dyDescent="0.25">
      <c r="A31" s="50" t="s">
        <v>1218</v>
      </c>
      <c r="B31" s="47" t="s">
        <v>40</v>
      </c>
      <c r="C31" s="148">
        <v>0</v>
      </c>
      <c r="D31" s="51"/>
    </row>
    <row r="32" spans="1:6" ht="16.5" x14ac:dyDescent="0.35">
      <c r="A32" s="228" t="s">
        <v>1219</v>
      </c>
      <c r="B32" s="280" t="s">
        <v>42</v>
      </c>
      <c r="C32" s="149"/>
      <c r="D32" s="188">
        <f>SUM(C33:C34)</f>
        <v>0</v>
      </c>
    </row>
    <row r="33" spans="1:5" x14ac:dyDescent="0.25">
      <c r="A33" s="50" t="s">
        <v>1220</v>
      </c>
      <c r="B33" s="277" t="s">
        <v>44</v>
      </c>
      <c r="C33" s="148"/>
      <c r="D33" s="51"/>
      <c r="E33" s="8"/>
    </row>
    <row r="34" spans="1:5" x14ac:dyDescent="0.25">
      <c r="A34" s="50" t="s">
        <v>1221</v>
      </c>
      <c r="B34" s="277" t="s">
        <v>46</v>
      </c>
      <c r="C34" s="148"/>
      <c r="D34" s="51"/>
      <c r="E34" s="16"/>
    </row>
    <row r="35" spans="1:5" ht="16.5" x14ac:dyDescent="0.35">
      <c r="A35" s="228" t="s">
        <v>1222</v>
      </c>
      <c r="B35" s="279" t="s">
        <v>48</v>
      </c>
      <c r="C35" s="149"/>
      <c r="D35" s="188">
        <f>SUM(C36:C38)</f>
        <v>0</v>
      </c>
    </row>
    <row r="36" spans="1:5" x14ac:dyDescent="0.25">
      <c r="A36" s="50" t="s">
        <v>1223</v>
      </c>
      <c r="B36" s="63" t="s">
        <v>160</v>
      </c>
      <c r="C36" s="265">
        <v>0</v>
      </c>
      <c r="D36" s="51"/>
    </row>
    <row r="37" spans="1:5" x14ac:dyDescent="0.25">
      <c r="A37" s="50" t="s">
        <v>1224</v>
      </c>
      <c r="B37" s="47" t="s">
        <v>603</v>
      </c>
      <c r="C37" s="265">
        <v>0</v>
      </c>
      <c r="D37" s="51"/>
    </row>
    <row r="38" spans="1:5" x14ac:dyDescent="0.25">
      <c r="A38" s="50" t="s">
        <v>1225</v>
      </c>
      <c r="B38" s="47" t="s">
        <v>50</v>
      </c>
      <c r="C38" s="148"/>
      <c r="D38" s="51"/>
    </row>
    <row r="39" spans="1:5" ht="16.5" x14ac:dyDescent="0.35">
      <c r="A39" s="228" t="s">
        <v>1226</v>
      </c>
      <c r="B39" s="281" t="s">
        <v>292</v>
      </c>
      <c r="C39" s="259"/>
      <c r="D39" s="282">
        <f>D40+D44+D52+D54+D48+D63</f>
        <v>31695.41</v>
      </c>
    </row>
    <row r="40" spans="1:5" ht="16.5" x14ac:dyDescent="0.35">
      <c r="A40" s="228" t="s">
        <v>1227</v>
      </c>
      <c r="B40" s="280" t="s">
        <v>58</v>
      </c>
      <c r="C40" s="259"/>
      <c r="D40" s="283">
        <f>SUM(C41:C43)</f>
        <v>3461.93</v>
      </c>
    </row>
    <row r="41" spans="1:5" x14ac:dyDescent="0.25">
      <c r="A41" s="50" t="s">
        <v>1228</v>
      </c>
      <c r="B41" s="277" t="s">
        <v>60</v>
      </c>
      <c r="C41" s="148">
        <v>3000</v>
      </c>
      <c r="D41" s="284"/>
    </row>
    <row r="42" spans="1:5" x14ac:dyDescent="0.25">
      <c r="A42" s="50" t="s">
        <v>1229</v>
      </c>
      <c r="B42" s="277" t="s">
        <v>898</v>
      </c>
      <c r="C42" s="148"/>
      <c r="D42" s="51"/>
    </row>
    <row r="43" spans="1:5" x14ac:dyDescent="0.25">
      <c r="A43" s="50" t="s">
        <v>1230</v>
      </c>
      <c r="B43" s="277" t="s">
        <v>997</v>
      </c>
      <c r="C43" s="148">
        <v>461.93</v>
      </c>
      <c r="D43" s="51"/>
    </row>
    <row r="44" spans="1:5" ht="16.5" x14ac:dyDescent="0.35">
      <c r="A44" s="228" t="s">
        <v>1231</v>
      </c>
      <c r="B44" s="280" t="s">
        <v>226</v>
      </c>
      <c r="C44" s="148"/>
      <c r="D44" s="188">
        <f>SUM(C45:C46)</f>
        <v>500</v>
      </c>
    </row>
    <row r="45" spans="1:5" x14ac:dyDescent="0.25">
      <c r="A45" s="50" t="s">
        <v>1232</v>
      </c>
      <c r="B45" s="277" t="s">
        <v>64</v>
      </c>
      <c r="C45" s="148"/>
      <c r="D45" s="51"/>
    </row>
    <row r="46" spans="1:5" x14ac:dyDescent="0.25">
      <c r="A46" s="50" t="s">
        <v>1233</v>
      </c>
      <c r="B46" s="277" t="s">
        <v>68</v>
      </c>
      <c r="C46" s="148">
        <v>500</v>
      </c>
      <c r="D46" s="51"/>
    </row>
    <row r="47" spans="1:5" x14ac:dyDescent="0.25">
      <c r="A47" s="50"/>
      <c r="B47" s="277"/>
      <c r="C47" s="391"/>
      <c r="D47" s="51"/>
    </row>
    <row r="48" spans="1:5" ht="16.5" x14ac:dyDescent="0.35">
      <c r="A48" s="228" t="s">
        <v>1430</v>
      </c>
      <c r="B48" s="281" t="s">
        <v>230</v>
      </c>
      <c r="C48" s="391"/>
      <c r="D48" s="194">
        <f>SUM(C50+C51)</f>
        <v>3225.7</v>
      </c>
    </row>
    <row r="49" spans="1:5" x14ac:dyDescent="0.25">
      <c r="A49" s="269" t="s">
        <v>1430</v>
      </c>
      <c r="B49" s="277"/>
      <c r="C49" s="391"/>
      <c r="D49" s="51"/>
    </row>
    <row r="50" spans="1:5" x14ac:dyDescent="0.25">
      <c r="A50" s="50" t="s">
        <v>1432</v>
      </c>
      <c r="B50" s="277" t="s">
        <v>1431</v>
      </c>
      <c r="C50" s="148"/>
      <c r="D50" s="51"/>
    </row>
    <row r="51" spans="1:5" x14ac:dyDescent="0.25">
      <c r="A51" s="50" t="s">
        <v>1434</v>
      </c>
      <c r="B51" s="277" t="s">
        <v>1433</v>
      </c>
      <c r="C51" s="148">
        <f>2160+1065.7</f>
        <v>3225.7</v>
      </c>
      <c r="D51" s="51"/>
      <c r="E51" t="s">
        <v>1501</v>
      </c>
    </row>
    <row r="52" spans="1:5" ht="16.5" x14ac:dyDescent="0.35">
      <c r="A52" s="228" t="s">
        <v>1234</v>
      </c>
      <c r="B52" s="280" t="s">
        <v>232</v>
      </c>
      <c r="C52" s="91"/>
      <c r="D52" s="188">
        <f>SUM(C53:C53)</f>
        <v>0</v>
      </c>
    </row>
    <row r="53" spans="1:5" x14ac:dyDescent="0.25">
      <c r="A53" s="50" t="s">
        <v>1235</v>
      </c>
      <c r="B53" s="47" t="s">
        <v>586</v>
      </c>
      <c r="C53" s="47">
        <v>0</v>
      </c>
      <c r="D53" s="51"/>
    </row>
    <row r="54" spans="1:5" ht="16.5" x14ac:dyDescent="0.35">
      <c r="A54" s="228" t="s">
        <v>1236</v>
      </c>
      <c r="B54" s="280" t="s">
        <v>96</v>
      </c>
      <c r="C54" s="91"/>
      <c r="D54" s="188">
        <f>SUM(C55:C61)</f>
        <v>23407.78</v>
      </c>
    </row>
    <row r="55" spans="1:5" x14ac:dyDescent="0.25">
      <c r="A55" s="50" t="s">
        <v>1237</v>
      </c>
      <c r="B55" s="277" t="s">
        <v>98</v>
      </c>
      <c r="C55" s="148">
        <f>19527.28-12427-6000-800</f>
        <v>300.27999999999884</v>
      </c>
      <c r="D55" s="51"/>
      <c r="E55" t="s">
        <v>1499</v>
      </c>
    </row>
    <row r="56" spans="1:5" x14ac:dyDescent="0.25">
      <c r="A56" s="50" t="s">
        <v>1238</v>
      </c>
      <c r="B56" s="47" t="s">
        <v>967</v>
      </c>
      <c r="C56" s="47">
        <v>0</v>
      </c>
      <c r="D56" s="51"/>
    </row>
    <row r="57" spans="1:5" x14ac:dyDescent="0.25">
      <c r="A57" s="50" t="s">
        <v>1239</v>
      </c>
      <c r="B57" s="277" t="s">
        <v>100</v>
      </c>
      <c r="C57" s="47">
        <v>0</v>
      </c>
      <c r="D57" s="51"/>
    </row>
    <row r="58" spans="1:5" x14ac:dyDescent="0.25">
      <c r="A58" s="50" t="s">
        <v>1240</v>
      </c>
      <c r="B58" s="277" t="s">
        <v>620</v>
      </c>
      <c r="C58" s="47">
        <v>0</v>
      </c>
      <c r="D58" s="51"/>
    </row>
    <row r="59" spans="1:5" x14ac:dyDescent="0.25">
      <c r="A59" s="50" t="s">
        <v>1241</v>
      </c>
      <c r="B59" s="104" t="s">
        <v>106</v>
      </c>
      <c r="C59" s="47">
        <v>15000</v>
      </c>
      <c r="D59" s="51"/>
      <c r="E59" s="495" t="s">
        <v>1574</v>
      </c>
    </row>
    <row r="60" spans="1:5" x14ac:dyDescent="0.25">
      <c r="A60" s="50" t="s">
        <v>1242</v>
      </c>
      <c r="B60" s="63" t="s">
        <v>108</v>
      </c>
      <c r="C60" s="47">
        <v>5000</v>
      </c>
      <c r="D60" s="51"/>
      <c r="E60" t="s">
        <v>1497</v>
      </c>
    </row>
    <row r="61" spans="1:5" x14ac:dyDescent="0.25">
      <c r="A61" s="50" t="s">
        <v>1435</v>
      </c>
      <c r="B61" s="63" t="s">
        <v>1436</v>
      </c>
      <c r="C61" s="550">
        <f>2347.5+630+130</f>
        <v>3107.5</v>
      </c>
      <c r="D61" s="51"/>
      <c r="E61" t="s">
        <v>1498</v>
      </c>
    </row>
    <row r="62" spans="1:5" x14ac:dyDescent="0.25">
      <c r="A62" s="50"/>
      <c r="B62" s="63"/>
      <c r="C62" s="392"/>
      <c r="D62" s="51"/>
    </row>
    <row r="63" spans="1:5" ht="16.5" x14ac:dyDescent="0.35">
      <c r="A63" s="228" t="s">
        <v>1479</v>
      </c>
      <c r="B63" s="280" t="s">
        <v>110</v>
      </c>
      <c r="C63" s="392"/>
      <c r="D63" s="395">
        <f>SUM(C64:C65)</f>
        <v>1100</v>
      </c>
    </row>
    <row r="64" spans="1:5" x14ac:dyDescent="0.25">
      <c r="A64" s="50" t="s">
        <v>1437</v>
      </c>
      <c r="B64" s="63" t="s">
        <v>1438</v>
      </c>
      <c r="C64" s="47">
        <v>1100</v>
      </c>
      <c r="D64" s="51"/>
      <c r="E64" t="s">
        <v>1500</v>
      </c>
    </row>
    <row r="65" spans="1:12" x14ac:dyDescent="0.25">
      <c r="A65" s="50" t="s">
        <v>1440</v>
      </c>
      <c r="B65" s="63" t="s">
        <v>1439</v>
      </c>
      <c r="C65" s="47"/>
      <c r="D65" s="51"/>
    </row>
    <row r="66" spans="1:12" ht="17.25" x14ac:dyDescent="0.4">
      <c r="A66" s="206" t="s">
        <v>1778</v>
      </c>
      <c r="B66" s="225" t="s">
        <v>288</v>
      </c>
      <c r="C66" s="47"/>
      <c r="D66" s="270">
        <f>C67+C68+C69+C70</f>
        <v>8561.32</v>
      </c>
    </row>
    <row r="67" spans="1:12" x14ac:dyDescent="0.25">
      <c r="A67" s="50"/>
      <c r="B67" s="63"/>
      <c r="C67" s="47"/>
      <c r="D67" s="51"/>
    </row>
    <row r="68" spans="1:12" x14ac:dyDescent="0.25">
      <c r="A68" s="166" t="s">
        <v>1779</v>
      </c>
      <c r="B68" s="572" t="s">
        <v>1723</v>
      </c>
      <c r="C68" s="573">
        <v>8561.32</v>
      </c>
      <c r="D68" s="51"/>
    </row>
    <row r="69" spans="1:12" x14ac:dyDescent="0.25">
      <c r="A69" s="50"/>
      <c r="B69" s="63"/>
      <c r="C69" s="47">
        <v>0</v>
      </c>
      <c r="D69" s="51"/>
    </row>
    <row r="70" spans="1:12" x14ac:dyDescent="0.25">
      <c r="A70" s="50"/>
      <c r="B70" s="63"/>
      <c r="C70" s="372">
        <v>0</v>
      </c>
      <c r="D70" s="51"/>
    </row>
    <row r="71" spans="1:12" ht="17.25" x14ac:dyDescent="0.4">
      <c r="A71" s="189">
        <v>131.80000000000001</v>
      </c>
      <c r="B71" s="213" t="s">
        <v>125</v>
      </c>
      <c r="C71" s="91"/>
      <c r="D71" s="285">
        <f>D72</f>
        <v>112073</v>
      </c>
    </row>
    <row r="72" spans="1:12" ht="17.25" x14ac:dyDescent="0.4">
      <c r="A72" s="189">
        <v>131.84</v>
      </c>
      <c r="B72" s="63" t="s">
        <v>126</v>
      </c>
      <c r="C72" s="91"/>
      <c r="D72" s="286">
        <f>D73</f>
        <v>112073</v>
      </c>
    </row>
    <row r="73" spans="1:12" x14ac:dyDescent="0.25">
      <c r="A73" s="206" t="s">
        <v>615</v>
      </c>
      <c r="B73" s="192" t="s">
        <v>128</v>
      </c>
      <c r="C73" s="91"/>
      <c r="D73" s="188">
        <f>SUM(C74:C77)</f>
        <v>112073</v>
      </c>
    </row>
    <row r="74" spans="1:12" x14ac:dyDescent="0.25">
      <c r="A74" s="50" t="s">
        <v>616</v>
      </c>
      <c r="B74" s="277" t="s">
        <v>621</v>
      </c>
      <c r="C74" s="392">
        <f>8773-700-4000-2000</f>
        <v>2073</v>
      </c>
      <c r="D74" s="51"/>
    </row>
    <row r="75" spans="1:12" x14ac:dyDescent="0.25">
      <c r="A75" s="50" t="s">
        <v>617</v>
      </c>
      <c r="B75" s="193" t="s">
        <v>622</v>
      </c>
      <c r="C75" s="392">
        <v>10000</v>
      </c>
      <c r="D75" s="249"/>
      <c r="E75" s="394">
        <v>12427</v>
      </c>
      <c r="F75" t="s">
        <v>1502</v>
      </c>
      <c r="J75" s="8"/>
      <c r="L75" s="8"/>
    </row>
    <row r="76" spans="1:12" x14ac:dyDescent="0.25">
      <c r="A76" s="50" t="s">
        <v>1243</v>
      </c>
      <c r="B76" s="193" t="s">
        <v>836</v>
      </c>
      <c r="C76" s="392">
        <v>60000</v>
      </c>
      <c r="D76" s="249"/>
      <c r="E76" s="168" t="s">
        <v>1573</v>
      </c>
    </row>
    <row r="77" spans="1:12" ht="15.75" thickBot="1" x14ac:dyDescent="0.3">
      <c r="A77" s="271" t="s">
        <v>618</v>
      </c>
      <c r="B77" s="287" t="s">
        <v>623</v>
      </c>
      <c r="C77" s="392">
        <v>40000</v>
      </c>
      <c r="D77" s="91"/>
    </row>
    <row r="78" spans="1:12" ht="18" thickBot="1" x14ac:dyDescent="0.45">
      <c r="A78" s="645" t="s">
        <v>132</v>
      </c>
      <c r="B78" s="646"/>
      <c r="C78" s="409">
        <f>SUM(C16:C77)</f>
        <v>155329.73000000001</v>
      </c>
      <c r="D78" s="409">
        <f>SUM(D13+D71)</f>
        <v>155329.73000000001</v>
      </c>
    </row>
    <row r="79" spans="1:12" x14ac:dyDescent="0.25">
      <c r="A79" s="160"/>
      <c r="B79" s="160"/>
      <c r="C79" s="160"/>
      <c r="D79" s="320"/>
    </row>
    <row r="80" spans="1:12" x14ac:dyDescent="0.25">
      <c r="A80" s="160"/>
      <c r="B80" s="160"/>
      <c r="C80" s="160"/>
      <c r="D80" s="160"/>
    </row>
    <row r="81" spans="1:4" x14ac:dyDescent="0.25">
      <c r="A81" s="160"/>
      <c r="B81" s="160"/>
      <c r="C81" s="160"/>
      <c r="D81" s="196"/>
    </row>
  </sheetData>
  <mergeCells count="9">
    <mergeCell ref="A10:D10"/>
    <mergeCell ref="A11:D11"/>
    <mergeCell ref="A78:B78"/>
    <mergeCell ref="A2:D2"/>
    <mergeCell ref="A3:D3"/>
    <mergeCell ref="A5:D5"/>
    <mergeCell ref="A7:D7"/>
    <mergeCell ref="A8:D8"/>
    <mergeCell ref="A9:D9"/>
  </mergeCells>
  <phoneticPr fontId="42" type="noConversion"/>
  <pageMargins left="0.78740157480314965" right="0.19685039370078741" top="0.35433070866141736" bottom="0.39370078740157483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G68"/>
  <sheetViews>
    <sheetView topLeftCell="A40" zoomScale="124" zoomScaleNormal="124" workbookViewId="0">
      <selection activeCell="C35" sqref="C35"/>
    </sheetView>
  </sheetViews>
  <sheetFormatPr baseColWidth="10" defaultRowHeight="15" x14ac:dyDescent="0.25"/>
  <cols>
    <col min="1" max="1" width="14.28515625" customWidth="1"/>
    <col min="2" max="2" width="50.42578125" customWidth="1"/>
    <col min="3" max="4" width="15" customWidth="1"/>
  </cols>
  <sheetData>
    <row r="1" spans="1:6" ht="17.25" thickBot="1" x14ac:dyDescent="0.4">
      <c r="A1" s="53"/>
      <c r="B1" s="54"/>
      <c r="C1" s="31"/>
      <c r="D1" s="55"/>
    </row>
    <row r="2" spans="1:6" ht="15.75" x14ac:dyDescent="0.25">
      <c r="A2" s="614" t="s">
        <v>0</v>
      </c>
      <c r="B2" s="615"/>
      <c r="C2" s="615"/>
      <c r="D2" s="616"/>
    </row>
    <row r="3" spans="1:6" ht="15.75" x14ac:dyDescent="0.25">
      <c r="A3" s="617" t="s">
        <v>1</v>
      </c>
      <c r="B3" s="618"/>
      <c r="C3" s="618"/>
      <c r="D3" s="619"/>
    </row>
    <row r="4" spans="1:6" ht="15.75" x14ac:dyDescent="0.25">
      <c r="A4" s="41"/>
      <c r="B4" s="42"/>
      <c r="C4" s="42"/>
      <c r="D4" s="43"/>
      <c r="F4" t="s">
        <v>1182</v>
      </c>
    </row>
    <row r="5" spans="1:6" ht="15.75" x14ac:dyDescent="0.25">
      <c r="A5" s="617" t="s">
        <v>1420</v>
      </c>
      <c r="B5" s="618"/>
      <c r="C5" s="618"/>
      <c r="D5" s="619"/>
      <c r="F5" t="s">
        <v>938</v>
      </c>
    </row>
    <row r="6" spans="1:6" ht="15.75" x14ac:dyDescent="0.25">
      <c r="A6" s="41"/>
      <c r="B6" s="42"/>
      <c r="C6" s="42"/>
      <c r="D6" s="43"/>
    </row>
    <row r="7" spans="1:6" x14ac:dyDescent="0.25">
      <c r="A7" s="606" t="s">
        <v>2</v>
      </c>
      <c r="B7" s="607"/>
      <c r="C7" s="607"/>
      <c r="D7" s="608"/>
    </row>
    <row r="8" spans="1:6" x14ac:dyDescent="0.25">
      <c r="A8" s="606" t="s">
        <v>1663</v>
      </c>
      <c r="B8" s="607"/>
      <c r="C8" s="607"/>
      <c r="D8" s="608"/>
    </row>
    <row r="9" spans="1:6" ht="15.75" customHeight="1" x14ac:dyDescent="0.25">
      <c r="A9" s="609" t="s">
        <v>1664</v>
      </c>
      <c r="B9" s="610"/>
      <c r="C9" s="610"/>
      <c r="D9" s="611"/>
    </row>
    <row r="10" spans="1:6" ht="15.75" customHeight="1" x14ac:dyDescent="0.25">
      <c r="A10" s="642"/>
      <c r="B10" s="643"/>
      <c r="C10" s="643"/>
      <c r="D10" s="644"/>
    </row>
    <row r="11" spans="1:6" ht="18" customHeight="1" thickBot="1" x14ac:dyDescent="0.3">
      <c r="A11" s="639" t="s">
        <v>5</v>
      </c>
      <c r="B11" s="640"/>
      <c r="C11" s="640"/>
      <c r="D11" s="641"/>
    </row>
    <row r="12" spans="1:6" ht="37.5" customHeight="1" thickBot="1" x14ac:dyDescent="0.3">
      <c r="A12" s="198" t="s">
        <v>6</v>
      </c>
      <c r="B12" s="199" t="s">
        <v>7</v>
      </c>
      <c r="C12" s="170" t="s">
        <v>8</v>
      </c>
      <c r="D12" s="200" t="s">
        <v>12</v>
      </c>
    </row>
    <row r="13" spans="1:6" x14ac:dyDescent="0.25">
      <c r="A13" s="273">
        <v>141.69999999999999</v>
      </c>
      <c r="B13" s="274" t="s">
        <v>945</v>
      </c>
      <c r="C13" s="275"/>
      <c r="D13" s="276">
        <f>D14+D39+D56</f>
        <v>706816.73548000003</v>
      </c>
    </row>
    <row r="14" spans="1:6" x14ac:dyDescent="0.25">
      <c r="A14" s="206">
        <v>1414.71</v>
      </c>
      <c r="B14" s="207" t="s">
        <v>14</v>
      </c>
      <c r="C14" s="259"/>
      <c r="D14" s="188">
        <f>SUM(D15+D18+D27+D32+D35+D21+D24)</f>
        <v>700916.73548000003</v>
      </c>
    </row>
    <row r="15" spans="1:6" x14ac:dyDescent="0.25">
      <c r="A15" s="214" t="s">
        <v>1199</v>
      </c>
      <c r="B15" s="208" t="s">
        <v>16</v>
      </c>
      <c r="C15" s="259"/>
      <c r="D15" s="188">
        <f>SUM(C16:C17)</f>
        <v>374613.6</v>
      </c>
    </row>
    <row r="16" spans="1:6" x14ac:dyDescent="0.25">
      <c r="A16" s="50" t="s">
        <v>947</v>
      </c>
      <c r="B16" s="277" t="s">
        <v>18</v>
      </c>
      <c r="C16" s="148">
        <f>'[1]LOSEP FIJOS 2025'!$J$397</f>
        <v>104923.92</v>
      </c>
      <c r="D16" s="51"/>
    </row>
    <row r="17" spans="1:6" x14ac:dyDescent="0.25">
      <c r="A17" s="50" t="s">
        <v>1185</v>
      </c>
      <c r="B17" s="47" t="s">
        <v>20</v>
      </c>
      <c r="C17" s="148">
        <f>'[1]CODIGO 2025'!$L$413</f>
        <v>269689.68</v>
      </c>
      <c r="D17" s="51"/>
    </row>
    <row r="18" spans="1:6" ht="16.5" x14ac:dyDescent="0.35">
      <c r="A18" s="228" t="s">
        <v>948</v>
      </c>
      <c r="B18" s="278" t="s">
        <v>22</v>
      </c>
      <c r="C18" s="149"/>
      <c r="D18" s="188">
        <f>SUM(C19:C20)</f>
        <v>62360.65</v>
      </c>
    </row>
    <row r="19" spans="1:6" x14ac:dyDescent="0.25">
      <c r="A19" s="50" t="s">
        <v>1200</v>
      </c>
      <c r="B19" s="277" t="s">
        <v>24</v>
      </c>
      <c r="C19" s="8">
        <f>'[1]LOSEP FIJOS 2025'!$M$397+'[1]CODIGO 2025'!$O$413+'[1]LOSEP  OCASIONAL 2025'!$L$88</f>
        <v>36440.65</v>
      </c>
      <c r="D19" s="51"/>
      <c r="F19" s="297"/>
    </row>
    <row r="20" spans="1:6" x14ac:dyDescent="0.25">
      <c r="A20" s="50" t="s">
        <v>1201</v>
      </c>
      <c r="B20" s="277" t="s">
        <v>26</v>
      </c>
      <c r="C20" s="8">
        <f>'[1]LOSEP FIJOS 2025'!$N$397+'[1]CODIGO 2025'!$P$413+'[1]LOSEP  OCASIONAL 2025'!$M$88</f>
        <v>25920</v>
      </c>
      <c r="D20" s="51"/>
      <c r="E20" s="8"/>
      <c r="F20" s="8"/>
    </row>
    <row r="21" spans="1:6" ht="16.5" x14ac:dyDescent="0.35">
      <c r="A21" s="228" t="s">
        <v>949</v>
      </c>
      <c r="B21" s="261" t="s">
        <v>28</v>
      </c>
      <c r="C21" s="149"/>
      <c r="D21" s="188">
        <f>SUM(C22:C23)</f>
        <v>44253</v>
      </c>
      <c r="F21" s="397"/>
    </row>
    <row r="22" spans="1:6" x14ac:dyDescent="0.25">
      <c r="A22" s="50" t="s">
        <v>1015</v>
      </c>
      <c r="B22" s="47" t="s">
        <v>619</v>
      </c>
      <c r="C22" s="148">
        <f>'[1]CODIGO 2025'!$T$413</f>
        <v>4917</v>
      </c>
      <c r="D22" s="51"/>
      <c r="F22" s="297"/>
    </row>
    <row r="23" spans="1:6" x14ac:dyDescent="0.25">
      <c r="A23" s="50" t="s">
        <v>1016</v>
      </c>
      <c r="B23" s="47" t="s">
        <v>32</v>
      </c>
      <c r="C23" s="148">
        <f>'[1]CODIGO 2025'!$S$413</f>
        <v>39336</v>
      </c>
      <c r="D23" s="51"/>
      <c r="F23" s="297"/>
    </row>
    <row r="24" spans="1:6" ht="16.5" x14ac:dyDescent="0.35">
      <c r="A24" s="228" t="s">
        <v>1017</v>
      </c>
      <c r="B24" s="261" t="s">
        <v>393</v>
      </c>
      <c r="C24" s="149"/>
      <c r="D24" s="188">
        <f>SUM(C25:C26)</f>
        <v>9491.6497999999992</v>
      </c>
      <c r="F24" s="398"/>
    </row>
    <row r="25" spans="1:6" x14ac:dyDescent="0.25">
      <c r="A25" s="50" t="s">
        <v>1018</v>
      </c>
      <c r="B25" s="47" t="s">
        <v>145</v>
      </c>
      <c r="C25" s="148">
        <f>'[1]CODIGO 2025'!$Q$413</f>
        <v>2199.6000000000008</v>
      </c>
      <c r="D25" s="51"/>
      <c r="F25" s="297"/>
    </row>
    <row r="26" spans="1:6" x14ac:dyDescent="0.25">
      <c r="A26" s="50" t="s">
        <v>1019</v>
      </c>
      <c r="B26" s="47" t="s">
        <v>147</v>
      </c>
      <c r="C26" s="148">
        <f>'[1]CODIGO 2025'!$R$413</f>
        <v>7292.0497999999989</v>
      </c>
      <c r="D26" s="51"/>
      <c r="F26" s="297"/>
    </row>
    <row r="27" spans="1:6" ht="16.5" x14ac:dyDescent="0.35">
      <c r="A27" s="228" t="s">
        <v>1020</v>
      </c>
      <c r="B27" s="279" t="s">
        <v>34</v>
      </c>
      <c r="C27" s="149"/>
      <c r="D27" s="188">
        <f>SUM(C28:C31)</f>
        <v>94969.55</v>
      </c>
      <c r="F27" s="398"/>
    </row>
    <row r="28" spans="1:6" x14ac:dyDescent="0.25">
      <c r="A28" s="50" t="s">
        <v>1021</v>
      </c>
      <c r="B28" s="47" t="s">
        <v>308</v>
      </c>
      <c r="C28" s="536">
        <v>37369.550000000003</v>
      </c>
      <c r="D28" s="188"/>
      <c r="F28" s="297"/>
    </row>
    <row r="29" spans="1:6" x14ac:dyDescent="0.25">
      <c r="A29" s="50" t="s">
        <v>1022</v>
      </c>
      <c r="B29" s="47" t="s">
        <v>261</v>
      </c>
      <c r="C29" s="599">
        <f>'[1]LOSEP  OCASIONAL 2025'!$I$88</f>
        <v>57600</v>
      </c>
      <c r="D29" s="188"/>
      <c r="F29" s="297"/>
    </row>
    <row r="30" spans="1:6" x14ac:dyDescent="0.25">
      <c r="A30" s="50" t="s">
        <v>1023</v>
      </c>
      <c r="B30" s="47" t="s">
        <v>153</v>
      </c>
      <c r="C30" s="148">
        <v>0</v>
      </c>
      <c r="D30" s="51"/>
      <c r="F30" s="297"/>
    </row>
    <row r="31" spans="1:6" x14ac:dyDescent="0.25">
      <c r="A31" s="50" t="s">
        <v>1024</v>
      </c>
      <c r="B31" s="47" t="s">
        <v>40</v>
      </c>
      <c r="C31" s="148">
        <v>0</v>
      </c>
      <c r="D31" s="51"/>
      <c r="F31" s="297"/>
    </row>
    <row r="32" spans="1:6" ht="16.5" x14ac:dyDescent="0.35">
      <c r="A32" s="228" t="s">
        <v>1102</v>
      </c>
      <c r="B32" s="280" t="s">
        <v>42</v>
      </c>
      <c r="C32" s="149"/>
      <c r="D32" s="188">
        <f>SUM(C33:C34)</f>
        <v>83452.28568000003</v>
      </c>
      <c r="F32" s="398"/>
    </row>
    <row r="33" spans="1:6" x14ac:dyDescent="0.25">
      <c r="A33" s="50" t="s">
        <v>1103</v>
      </c>
      <c r="B33" s="277" t="s">
        <v>44</v>
      </c>
      <c r="C33" s="148">
        <f>'[1]LOSEP FIJOS 2025'!$L$397+'[1]CODIGO 2025'!$N$413+'[1]LOSEP  OCASIONAL 2025'!$K$88</f>
        <v>51047.452800000014</v>
      </c>
      <c r="D33" s="51"/>
      <c r="E33" s="8"/>
      <c r="F33" s="297"/>
    </row>
    <row r="34" spans="1:6" x14ac:dyDescent="0.25">
      <c r="A34" s="50" t="s">
        <v>1104</v>
      </c>
      <c r="B34" s="277" t="s">
        <v>46</v>
      </c>
      <c r="C34" s="148">
        <f>'[1]LOSEP FIJOS 2025'!$K$397+'[1]CODIGO 2025'!$M$413+'[1]LOSEP  OCASIONAL 2025'!$J$88</f>
        <v>32404.832880000013</v>
      </c>
      <c r="D34" s="51"/>
      <c r="E34" s="8"/>
      <c r="F34" s="297"/>
    </row>
    <row r="35" spans="1:6" ht="16.5" x14ac:dyDescent="0.35">
      <c r="A35" s="228" t="s">
        <v>1025</v>
      </c>
      <c r="B35" s="279" t="s">
        <v>48</v>
      </c>
      <c r="C35" s="149"/>
      <c r="D35" s="188">
        <f>SUM(C36:C38)</f>
        <v>31776</v>
      </c>
    </row>
    <row r="36" spans="1:6" x14ac:dyDescent="0.25">
      <c r="A36" s="50" t="s">
        <v>1026</v>
      </c>
      <c r="B36" s="63" t="s">
        <v>160</v>
      </c>
      <c r="C36" s="265"/>
      <c r="D36" s="51"/>
    </row>
    <row r="37" spans="1:6" x14ac:dyDescent="0.25">
      <c r="A37" s="50" t="s">
        <v>1027</v>
      </c>
      <c r="B37" s="47" t="s">
        <v>603</v>
      </c>
      <c r="C37" s="265">
        <v>31776</v>
      </c>
      <c r="D37" s="51"/>
    </row>
    <row r="38" spans="1:6" x14ac:dyDescent="0.25">
      <c r="A38" s="50" t="s">
        <v>1028</v>
      </c>
      <c r="B38" s="47" t="s">
        <v>50</v>
      </c>
      <c r="C38" s="148"/>
      <c r="D38" s="51"/>
    </row>
    <row r="39" spans="1:6" ht="16.5" x14ac:dyDescent="0.35">
      <c r="A39" s="228" t="s">
        <v>1029</v>
      </c>
      <c r="B39" s="281" t="s">
        <v>1099</v>
      </c>
      <c r="C39" s="259"/>
      <c r="D39" s="282">
        <f>D40+D44+D49</f>
        <v>5900</v>
      </c>
    </row>
    <row r="40" spans="1:6" ht="16.5" x14ac:dyDescent="0.35">
      <c r="A40" s="228" t="s">
        <v>1030</v>
      </c>
      <c r="B40" s="280" t="s">
        <v>58</v>
      </c>
      <c r="C40" s="259"/>
      <c r="D40" s="283">
        <f>SUM(C41:C43)</f>
        <v>200</v>
      </c>
    </row>
    <row r="41" spans="1:6" x14ac:dyDescent="0.25">
      <c r="A41" s="50" t="s">
        <v>1031</v>
      </c>
      <c r="B41" s="277" t="s">
        <v>262</v>
      </c>
      <c r="C41" s="391">
        <v>200</v>
      </c>
    </row>
    <row r="42" spans="1:6" x14ac:dyDescent="0.25">
      <c r="A42" s="50" t="s">
        <v>1032</v>
      </c>
      <c r="B42" s="277" t="s">
        <v>898</v>
      </c>
      <c r="C42" s="148">
        <v>0</v>
      </c>
      <c r="D42" s="51">
        <v>0</v>
      </c>
    </row>
    <row r="43" spans="1:6" x14ac:dyDescent="0.25">
      <c r="A43" s="50" t="s">
        <v>1033</v>
      </c>
      <c r="B43" s="277" t="s">
        <v>991</v>
      </c>
      <c r="C43" s="148">
        <v>0</v>
      </c>
      <c r="D43" s="51">
        <v>0</v>
      </c>
    </row>
    <row r="44" spans="1:6" ht="16.5" x14ac:dyDescent="0.35">
      <c r="A44" s="228" t="s">
        <v>1034</v>
      </c>
      <c r="B44" s="280" t="s">
        <v>226</v>
      </c>
      <c r="C44" s="91"/>
      <c r="D44" s="188">
        <f>SUM(C45:C48)</f>
        <v>1200</v>
      </c>
    </row>
    <row r="45" spans="1:6" x14ac:dyDescent="0.25">
      <c r="A45" s="50" t="s">
        <v>1035</v>
      </c>
      <c r="B45" s="277" t="s">
        <v>64</v>
      </c>
      <c r="C45" s="391">
        <v>100</v>
      </c>
      <c r="D45" s="14"/>
    </row>
    <row r="46" spans="1:6" x14ac:dyDescent="0.25">
      <c r="A46" s="50" t="s">
        <v>1036</v>
      </c>
      <c r="B46" s="277" t="s">
        <v>68</v>
      </c>
      <c r="C46" s="586">
        <v>1000</v>
      </c>
      <c r="D46" s="14"/>
    </row>
    <row r="47" spans="1:6" ht="16.5" x14ac:dyDescent="0.35">
      <c r="A47" s="228" t="s">
        <v>1037</v>
      </c>
      <c r="B47" s="280" t="s">
        <v>904</v>
      </c>
      <c r="C47" s="396"/>
      <c r="D47" s="14"/>
    </row>
    <row r="48" spans="1:6" x14ac:dyDescent="0.25">
      <c r="A48" s="50" t="s">
        <v>1038</v>
      </c>
      <c r="B48" s="47" t="s">
        <v>586</v>
      </c>
      <c r="C48" s="391">
        <v>100</v>
      </c>
      <c r="D48" s="14"/>
    </row>
    <row r="49" spans="1:7" ht="16.5" x14ac:dyDescent="0.35">
      <c r="A49" s="228" t="s">
        <v>1039</v>
      </c>
      <c r="B49" s="280" t="s">
        <v>1100</v>
      </c>
      <c r="C49" s="91"/>
      <c r="D49" s="188">
        <f>SUM(C50:C55)</f>
        <v>4500</v>
      </c>
    </row>
    <row r="50" spans="1:7" x14ac:dyDescent="0.25">
      <c r="A50" s="50" t="s">
        <v>1040</v>
      </c>
      <c r="B50" s="277" t="s">
        <v>98</v>
      </c>
      <c r="C50" s="548">
        <v>4000</v>
      </c>
      <c r="D50" s="14"/>
      <c r="F50" s="402">
        <v>10000</v>
      </c>
      <c r="G50" t="s">
        <v>1492</v>
      </c>
    </row>
    <row r="51" spans="1:7" x14ac:dyDescent="0.25">
      <c r="A51" s="50" t="s">
        <v>1041</v>
      </c>
      <c r="B51" s="47" t="s">
        <v>967</v>
      </c>
      <c r="C51" s="392">
        <v>0</v>
      </c>
      <c r="D51" s="14"/>
    </row>
    <row r="52" spans="1:7" x14ac:dyDescent="0.25">
      <c r="A52" s="50" t="s">
        <v>1042</v>
      </c>
      <c r="B52" s="277" t="s">
        <v>100</v>
      </c>
      <c r="C52" s="392">
        <v>0</v>
      </c>
      <c r="D52" s="14"/>
    </row>
    <row r="53" spans="1:7" x14ac:dyDescent="0.25">
      <c r="A53" s="50" t="s">
        <v>1043</v>
      </c>
      <c r="B53" s="277" t="s">
        <v>620</v>
      </c>
      <c r="C53" s="548">
        <v>500</v>
      </c>
      <c r="D53" s="14"/>
    </row>
    <row r="54" spans="1:7" ht="33.75" x14ac:dyDescent="0.25">
      <c r="A54" s="407" t="s">
        <v>1044</v>
      </c>
      <c r="B54" s="403" t="s">
        <v>106</v>
      </c>
      <c r="C54" s="404"/>
      <c r="D54" s="405"/>
    </row>
    <row r="55" spans="1:7" x14ac:dyDescent="0.25">
      <c r="A55" s="407" t="s">
        <v>1045</v>
      </c>
      <c r="B55" s="406" t="s">
        <v>108</v>
      </c>
      <c r="C55" s="404"/>
      <c r="D55" s="405"/>
    </row>
    <row r="56" spans="1:7" ht="17.25" x14ac:dyDescent="0.4">
      <c r="A56" s="228" t="s">
        <v>981</v>
      </c>
      <c r="B56" s="280" t="s">
        <v>1101</v>
      </c>
      <c r="C56" s="47"/>
      <c r="D56" s="270">
        <f>C57</f>
        <v>0</v>
      </c>
    </row>
    <row r="57" spans="1:7" x14ac:dyDescent="0.25">
      <c r="A57" s="50" t="s">
        <v>982</v>
      </c>
      <c r="B57" s="63" t="s">
        <v>899</v>
      </c>
      <c r="C57" s="47"/>
      <c r="D57" s="51"/>
    </row>
    <row r="58" spans="1:7" ht="17.25" x14ac:dyDescent="0.4">
      <c r="A58" s="189">
        <v>141.80000000000001</v>
      </c>
      <c r="B58" s="213" t="s">
        <v>125</v>
      </c>
      <c r="C58" s="91"/>
      <c r="D58" s="285">
        <f>D59</f>
        <v>1892.96</v>
      </c>
    </row>
    <row r="59" spans="1:7" ht="17.25" x14ac:dyDescent="0.4">
      <c r="A59" s="189">
        <v>141.84</v>
      </c>
      <c r="B59" s="63" t="s">
        <v>126</v>
      </c>
      <c r="C59" s="91"/>
      <c r="D59" s="286">
        <f>D60</f>
        <v>1892.96</v>
      </c>
    </row>
    <row r="60" spans="1:7" x14ac:dyDescent="0.25">
      <c r="A60" s="206" t="s">
        <v>983</v>
      </c>
      <c r="B60" s="192" t="s">
        <v>128</v>
      </c>
      <c r="C60" s="91"/>
      <c r="D60" s="188">
        <f>SUM(C61:C64)</f>
        <v>1892.96</v>
      </c>
    </row>
    <row r="61" spans="1:7" x14ac:dyDescent="0.25">
      <c r="A61" s="50" t="s">
        <v>984</v>
      </c>
      <c r="B61" s="277" t="s">
        <v>621</v>
      </c>
      <c r="C61" s="586">
        <v>592.96</v>
      </c>
      <c r="D61" s="51"/>
    </row>
    <row r="62" spans="1:7" x14ac:dyDescent="0.25">
      <c r="A62" s="50" t="s">
        <v>985</v>
      </c>
      <c r="B62" s="193" t="s">
        <v>622</v>
      </c>
      <c r="C62" s="193"/>
      <c r="D62" s="249"/>
      <c r="F62" s="23"/>
    </row>
    <row r="63" spans="1:7" x14ac:dyDescent="0.25">
      <c r="A63" s="50" t="s">
        <v>986</v>
      </c>
      <c r="B63" s="193" t="s">
        <v>836</v>
      </c>
      <c r="C63" s="193"/>
      <c r="D63" s="249"/>
      <c r="F63" s="23"/>
    </row>
    <row r="64" spans="1:7" ht="15.75" thickBot="1" x14ac:dyDescent="0.3">
      <c r="A64" s="271" t="s">
        <v>987</v>
      </c>
      <c r="B64" s="287" t="s">
        <v>623</v>
      </c>
      <c r="C64" s="193">
        <v>1300</v>
      </c>
      <c r="D64" s="249"/>
      <c r="F64" s="402">
        <f>5000-1000</f>
        <v>4000</v>
      </c>
      <c r="G64" t="s">
        <v>1496</v>
      </c>
    </row>
    <row r="65" spans="1:4" ht="18" thickBot="1" x14ac:dyDescent="0.45">
      <c r="A65" s="645" t="s">
        <v>132</v>
      </c>
      <c r="B65" s="646"/>
      <c r="C65" s="328">
        <f>SUM(C16:C64)</f>
        <v>708709.69547999988</v>
      </c>
      <c r="D65" s="288">
        <f>SUM(D13+D58)</f>
        <v>708709.69547999999</v>
      </c>
    </row>
    <row r="66" spans="1:4" x14ac:dyDescent="0.25">
      <c r="A66" s="160"/>
      <c r="B66" s="160"/>
      <c r="C66" s="160"/>
      <c r="D66" s="160"/>
    </row>
    <row r="67" spans="1:4" x14ac:dyDescent="0.25">
      <c r="A67" s="160"/>
      <c r="B67" s="160"/>
      <c r="C67" s="160"/>
      <c r="D67" s="160"/>
    </row>
    <row r="68" spans="1:4" x14ac:dyDescent="0.25">
      <c r="A68" s="160"/>
      <c r="B68" s="160"/>
      <c r="C68" s="160"/>
      <c r="D68" s="196"/>
    </row>
  </sheetData>
  <mergeCells count="9">
    <mergeCell ref="A9:D9"/>
    <mergeCell ref="A11:D11"/>
    <mergeCell ref="A65:B65"/>
    <mergeCell ref="A2:D2"/>
    <mergeCell ref="A3:D3"/>
    <mergeCell ref="A5:D5"/>
    <mergeCell ref="A7:D7"/>
    <mergeCell ref="A8:D8"/>
    <mergeCell ref="A10:D10"/>
  </mergeCells>
  <pageMargins left="0.78740157480314965" right="0.19685039370078741" top="0.35433070866141736" bottom="0.39370078740157483" header="0" footer="0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108"/>
  <sheetViews>
    <sheetView topLeftCell="A29" zoomScaleNormal="100" workbookViewId="0">
      <selection activeCell="C34" sqref="C34"/>
    </sheetView>
  </sheetViews>
  <sheetFormatPr baseColWidth="10" defaultRowHeight="15" x14ac:dyDescent="0.25"/>
  <cols>
    <col min="1" max="1" width="14.42578125" customWidth="1"/>
    <col min="2" max="2" width="43.85546875" style="85" customWidth="1"/>
    <col min="3" max="3" width="14.7109375" customWidth="1"/>
    <col min="4" max="4" width="17.28515625" customWidth="1"/>
    <col min="5" max="5" width="10.28515625" hidden="1" customWidth="1"/>
    <col min="6" max="6" width="23" hidden="1" customWidth="1"/>
    <col min="7" max="7" width="14.5703125" hidden="1" customWidth="1"/>
    <col min="8" max="8" width="12" hidden="1" customWidth="1"/>
    <col min="9" max="9" width="13.140625" bestFit="1" customWidth="1"/>
  </cols>
  <sheetData>
    <row r="1" spans="1:8" ht="15.75" customHeight="1" x14ac:dyDescent="0.25">
      <c r="A1" s="614" t="s">
        <v>0</v>
      </c>
      <c r="B1" s="615"/>
      <c r="C1" s="615"/>
      <c r="D1" s="616"/>
      <c r="E1" s="42"/>
    </row>
    <row r="2" spans="1:8" ht="15.75" customHeight="1" x14ac:dyDescent="0.25">
      <c r="A2" s="617" t="s">
        <v>1</v>
      </c>
      <c r="B2" s="618"/>
      <c r="C2" s="618"/>
      <c r="D2" s="619"/>
      <c r="E2" s="42"/>
    </row>
    <row r="3" spans="1:8" ht="15.75" customHeight="1" x14ac:dyDescent="0.25">
      <c r="A3" s="41"/>
      <c r="B3" s="42"/>
      <c r="C3" s="42"/>
      <c r="D3" s="43"/>
      <c r="E3" s="42"/>
    </row>
    <row r="4" spans="1:8" ht="15.75" customHeight="1" x14ac:dyDescent="0.25">
      <c r="A4" s="617" t="s">
        <v>1420</v>
      </c>
      <c r="B4" s="618"/>
      <c r="C4" s="618"/>
      <c r="D4" s="619"/>
      <c r="E4" s="42"/>
    </row>
    <row r="5" spans="1:8" ht="15.75" customHeight="1" x14ac:dyDescent="0.25">
      <c r="A5" s="41"/>
      <c r="B5" s="42"/>
      <c r="C5" s="42"/>
      <c r="D5" s="43"/>
      <c r="E5" s="42"/>
    </row>
    <row r="6" spans="1:8" ht="15" customHeight="1" x14ac:dyDescent="0.25">
      <c r="A6" s="606" t="s">
        <v>295</v>
      </c>
      <c r="B6" s="607"/>
      <c r="C6" s="607"/>
      <c r="D6" s="608"/>
      <c r="E6" s="2"/>
      <c r="F6" s="8"/>
    </row>
    <row r="7" spans="1:8" ht="15" customHeight="1" x14ac:dyDescent="0.25">
      <c r="A7" s="609" t="s">
        <v>1183</v>
      </c>
      <c r="B7" s="610"/>
      <c r="C7" s="610"/>
      <c r="D7" s="611"/>
      <c r="E7" s="2"/>
    </row>
    <row r="8" spans="1:8" ht="15" customHeight="1" x14ac:dyDescent="0.25">
      <c r="A8" s="609" t="s">
        <v>1184</v>
      </c>
      <c r="B8" s="610"/>
      <c r="C8" s="610"/>
      <c r="D8" s="611"/>
      <c r="E8" s="2"/>
    </row>
    <row r="9" spans="1:8" ht="15" customHeight="1" x14ac:dyDescent="0.25">
      <c r="A9" s="346"/>
      <c r="B9" s="347"/>
      <c r="C9" s="347"/>
      <c r="D9" s="348"/>
      <c r="E9" s="2"/>
    </row>
    <row r="10" spans="1:8" ht="15" customHeight="1" thickBot="1" x14ac:dyDescent="0.3">
      <c r="A10" s="606" t="s">
        <v>5</v>
      </c>
      <c r="B10" s="607"/>
      <c r="C10" s="607"/>
      <c r="D10" s="608"/>
      <c r="E10" s="2"/>
    </row>
    <row r="11" spans="1:8" ht="37.5" customHeight="1" thickBot="1" x14ac:dyDescent="0.3">
      <c r="A11" s="198" t="s">
        <v>6</v>
      </c>
      <c r="B11" s="199" t="s">
        <v>7</v>
      </c>
      <c r="C11" s="170" t="s">
        <v>8</v>
      </c>
      <c r="D11" s="200" t="s">
        <v>12</v>
      </c>
      <c r="E11" s="98"/>
    </row>
    <row r="12" spans="1:8" ht="17.25" x14ac:dyDescent="0.4">
      <c r="A12" s="344">
        <v>211</v>
      </c>
      <c r="B12" s="255" t="s">
        <v>1097</v>
      </c>
      <c r="C12" s="256"/>
      <c r="D12" s="257">
        <f>SUM(D13+D37)</f>
        <v>1296372.526384</v>
      </c>
      <c r="E12" s="93"/>
      <c r="F12" s="31" t="e">
        <f>D12+#REF!+#REF!+'[6]GINV III'!G12+'[6]GINV III'!G125+'[6]GINV III'!G331+'[6]GINV III'!G496+'[6]GIN IV '!G147+'[6]GIN IV '!G13+'[6]GIN IV '!#REF!</f>
        <v>#REF!</v>
      </c>
    </row>
    <row r="13" spans="1:8" ht="17.25" x14ac:dyDescent="0.4">
      <c r="A13" s="345">
        <v>211.51</v>
      </c>
      <c r="B13" s="258" t="s">
        <v>1098</v>
      </c>
      <c r="C13" s="259"/>
      <c r="D13" s="90">
        <f>SUM(D14+D17+D20+D23+D26+D31+D34)</f>
        <v>550908.52638399997</v>
      </c>
      <c r="E13" s="93"/>
      <c r="F13" s="8"/>
      <c r="G13" s="103"/>
      <c r="H13" s="16"/>
    </row>
    <row r="14" spans="1:8" ht="17.25" x14ac:dyDescent="0.4">
      <c r="A14" s="260" t="s">
        <v>785</v>
      </c>
      <c r="B14" s="261" t="s">
        <v>16</v>
      </c>
      <c r="C14" s="259"/>
      <c r="D14" s="90">
        <f>SUM(C15:C16)</f>
        <v>386698.07999999996</v>
      </c>
      <c r="E14" s="93"/>
    </row>
    <row r="15" spans="1:8" x14ac:dyDescent="0.25">
      <c r="A15" s="50" t="s">
        <v>786</v>
      </c>
      <c r="B15" s="262" t="s">
        <v>18</v>
      </c>
      <c r="C15" s="148">
        <f>'[1]LOSEP FIJOS 2025'!$J$330</f>
        <v>279538.07999999996</v>
      </c>
      <c r="D15" s="51"/>
      <c r="E15" s="49">
        <v>99274</v>
      </c>
      <c r="F15" s="8"/>
      <c r="G15" s="22"/>
      <c r="H15" s="22"/>
    </row>
    <row r="16" spans="1:8" x14ac:dyDescent="0.25">
      <c r="A16" s="95" t="s">
        <v>787</v>
      </c>
      <c r="B16" s="120" t="s">
        <v>20</v>
      </c>
      <c r="C16" s="148">
        <f>'[1]CODIGO 2025'!$L$351</f>
        <v>107160</v>
      </c>
      <c r="D16" s="51"/>
      <c r="E16" s="49">
        <f>[7]Trabaj.2014!$K$55</f>
        <v>4134.9000000000005</v>
      </c>
      <c r="F16" s="8"/>
      <c r="G16" s="22"/>
      <c r="H16" s="22"/>
    </row>
    <row r="17" spans="1:9" ht="17.25" x14ac:dyDescent="0.4">
      <c r="A17" s="228" t="s">
        <v>788</v>
      </c>
      <c r="B17" s="261" t="s">
        <v>22</v>
      </c>
      <c r="C17" s="149"/>
      <c r="D17" s="90">
        <f>SUM(C18:C19)</f>
        <v>50597.17</v>
      </c>
      <c r="E17" s="93"/>
      <c r="G17" s="31"/>
    </row>
    <row r="18" spans="1:9" x14ac:dyDescent="0.25">
      <c r="A18" s="50" t="s">
        <v>789</v>
      </c>
      <c r="B18" s="263" t="s">
        <v>24</v>
      </c>
      <c r="C18" s="148">
        <f>'[1]LOSEP FIJOS 2025'!$M$330+'[1]CODIGO 2025'!$O$351</f>
        <v>31877.17</v>
      </c>
      <c r="D18" s="51"/>
      <c r="E18" s="49">
        <v>16638.7</v>
      </c>
      <c r="F18" s="31"/>
      <c r="G18" s="16">
        <f>'[8]OCAS. LOSSEP'!$M$49</f>
        <v>1755</v>
      </c>
      <c r="H18" s="8">
        <f>SUM(E18:G18)</f>
        <v>18393.7</v>
      </c>
    </row>
    <row r="19" spans="1:9" x14ac:dyDescent="0.25">
      <c r="A19" s="50" t="s">
        <v>790</v>
      </c>
      <c r="B19" s="263" t="s">
        <v>26</v>
      </c>
      <c r="C19" s="148">
        <f>'[1]LOSEP FIJOS 2025'!$N$330+'[1]CODIGO 2025'!$P$351</f>
        <v>18720</v>
      </c>
      <c r="D19" s="51"/>
      <c r="E19" s="49">
        <v>6120</v>
      </c>
      <c r="F19" s="31"/>
      <c r="G19" s="16">
        <f>'[8]OCAS. LOSSEP'!$N$49</f>
        <v>1020</v>
      </c>
      <c r="H19" s="8">
        <f>SUM(E19:G19)</f>
        <v>7140</v>
      </c>
      <c r="I19" s="8"/>
    </row>
    <row r="20" spans="1:9" ht="17.25" x14ac:dyDescent="0.4">
      <c r="A20" s="211" t="s">
        <v>791</v>
      </c>
      <c r="B20" s="236" t="s">
        <v>293</v>
      </c>
      <c r="C20" s="149"/>
      <c r="D20" s="90">
        <f>SUM(C21:C22)</f>
        <v>16632</v>
      </c>
      <c r="E20" s="93"/>
    </row>
    <row r="21" spans="1:9" x14ac:dyDescent="0.25">
      <c r="A21" s="95" t="s">
        <v>792</v>
      </c>
      <c r="B21" s="89" t="s">
        <v>30</v>
      </c>
      <c r="C21" s="148">
        <f>'[1]CODIGO 2025'!$T$351</f>
        <v>1848</v>
      </c>
      <c r="D21" s="51"/>
      <c r="E21" s="49"/>
    </row>
    <row r="22" spans="1:9" x14ac:dyDescent="0.25">
      <c r="A22" s="95" t="s">
        <v>793</v>
      </c>
      <c r="B22" s="89" t="s">
        <v>32</v>
      </c>
      <c r="C22" s="148">
        <f>'[1]CODIGO 2025'!$S$351</f>
        <v>14784</v>
      </c>
      <c r="D22" s="51"/>
      <c r="E22" s="49"/>
      <c r="F22" s="31"/>
    </row>
    <row r="23" spans="1:9" ht="17.25" x14ac:dyDescent="0.4">
      <c r="A23" s="211" t="s">
        <v>794</v>
      </c>
      <c r="B23" s="236" t="s">
        <v>143</v>
      </c>
      <c r="C23" s="149"/>
      <c r="D23" s="90">
        <f>SUM(C24:C25)</f>
        <v>2083.1999999999998</v>
      </c>
      <c r="E23" s="93"/>
      <c r="G23" s="101"/>
    </row>
    <row r="24" spans="1:9" x14ac:dyDescent="0.25">
      <c r="A24" s="95" t="s">
        <v>795</v>
      </c>
      <c r="B24" s="89" t="s">
        <v>145</v>
      </c>
      <c r="C24" s="148">
        <f>'[1]CODIGO 2025'!$Q$351</f>
        <v>1184.4000000000001</v>
      </c>
      <c r="D24" s="51"/>
      <c r="E24" s="49"/>
    </row>
    <row r="25" spans="1:9" x14ac:dyDescent="0.25">
      <c r="A25" s="95" t="s">
        <v>796</v>
      </c>
      <c r="B25" s="89" t="s">
        <v>147</v>
      </c>
      <c r="C25" s="148">
        <f>'[1]CODIGO 2025'!$R$351</f>
        <v>898.8</v>
      </c>
      <c r="D25" s="51"/>
      <c r="E25" s="49"/>
    </row>
    <row r="26" spans="1:9" ht="17.25" x14ac:dyDescent="0.4">
      <c r="A26" s="228" t="s">
        <v>797</v>
      </c>
      <c r="B26" s="264" t="s">
        <v>34</v>
      </c>
      <c r="C26" s="149"/>
      <c r="D26" s="90">
        <f>SUM(C27:C30)</f>
        <v>17000</v>
      </c>
      <c r="E26" s="93"/>
    </row>
    <row r="27" spans="1:9" x14ac:dyDescent="0.25">
      <c r="A27" s="50" t="s">
        <v>798</v>
      </c>
      <c r="B27" s="88" t="s">
        <v>308</v>
      </c>
      <c r="C27" s="391">
        <v>15000</v>
      </c>
      <c r="D27" s="51"/>
      <c r="E27" s="49"/>
      <c r="F27" s="8">
        <f>C27+24.2</f>
        <v>15024.2</v>
      </c>
      <c r="G27">
        <v>2313</v>
      </c>
    </row>
    <row r="28" spans="1:9" x14ac:dyDescent="0.25">
      <c r="A28" s="50" t="s">
        <v>874</v>
      </c>
      <c r="B28" s="88" t="s">
        <v>261</v>
      </c>
      <c r="C28" s="599"/>
      <c r="D28" s="51"/>
      <c r="E28" s="49"/>
      <c r="F28" s="8"/>
    </row>
    <row r="29" spans="1:9" x14ac:dyDescent="0.25">
      <c r="A29" s="50" t="s">
        <v>799</v>
      </c>
      <c r="B29" s="263" t="s">
        <v>307</v>
      </c>
      <c r="C29" s="148">
        <v>1000</v>
      </c>
      <c r="D29" s="51"/>
      <c r="E29" s="49"/>
      <c r="F29" s="31"/>
      <c r="G29" s="26" t="e">
        <f>#REF!*12</f>
        <v>#REF!</v>
      </c>
    </row>
    <row r="30" spans="1:9" x14ac:dyDescent="0.25">
      <c r="A30" s="50" t="s">
        <v>800</v>
      </c>
      <c r="B30" s="88" t="s">
        <v>155</v>
      </c>
      <c r="C30" s="148">
        <v>1000</v>
      </c>
      <c r="D30" s="51"/>
      <c r="E30" s="49"/>
      <c r="G30" s="26"/>
    </row>
    <row r="31" spans="1:9" ht="17.25" x14ac:dyDescent="0.4">
      <c r="A31" s="228" t="s">
        <v>801</v>
      </c>
      <c r="B31" s="92" t="s">
        <v>42</v>
      </c>
      <c r="C31" s="149"/>
      <c r="D31" s="90">
        <f>SUM(C32:C33)</f>
        <v>77798.076384</v>
      </c>
      <c r="E31" s="93"/>
    </row>
    <row r="32" spans="1:9" x14ac:dyDescent="0.25">
      <c r="A32" s="50" t="s">
        <v>802</v>
      </c>
      <c r="B32" s="263" t="s">
        <v>44</v>
      </c>
      <c r="C32" s="148">
        <f>'[1]LOSEP FIJOS 2025'!$L$330+'[1]CODIGO 2025'!$N$351</f>
        <v>45586.126320000003</v>
      </c>
      <c r="D32" s="51"/>
      <c r="E32" s="49">
        <v>13589.53</v>
      </c>
      <c r="F32" s="26"/>
      <c r="G32" s="16">
        <f>'[8]OCAS. LOSSEP'!$L$49</f>
        <v>1431.2024999999999</v>
      </c>
      <c r="H32" s="8">
        <f>SUM(E32:G32)</f>
        <v>15020.7325</v>
      </c>
      <c r="I32" s="8"/>
    </row>
    <row r="33" spans="1:9" x14ac:dyDescent="0.25">
      <c r="A33" s="50" t="s">
        <v>803</v>
      </c>
      <c r="B33" s="263" t="s">
        <v>46</v>
      </c>
      <c r="C33" s="148">
        <f>'[1]LOSEP FIJOS 2025'!$K$330+'[1]CODIGO 2025'!$M$351</f>
        <v>32211.950063999993</v>
      </c>
      <c r="D33" s="51"/>
      <c r="E33" s="49">
        <v>9702.02</v>
      </c>
      <c r="F33" s="8"/>
      <c r="G33" s="16">
        <f>'[8]OCAS. LOSSEP'!$K$49</f>
        <v>1023.3405</v>
      </c>
      <c r="H33" s="8">
        <f>SUM(E33:G33)</f>
        <v>10725.360500000001</v>
      </c>
      <c r="I33" s="8"/>
    </row>
    <row r="34" spans="1:9" ht="17.25" x14ac:dyDescent="0.4">
      <c r="A34" s="228" t="s">
        <v>804</v>
      </c>
      <c r="B34" s="264" t="s">
        <v>48</v>
      </c>
      <c r="C34" s="259"/>
      <c r="D34" s="90">
        <f>SUM(C35:C36)</f>
        <v>100</v>
      </c>
      <c r="E34" s="96"/>
    </row>
    <row r="35" spans="1:9" ht="23.25" x14ac:dyDescent="0.25">
      <c r="A35" s="50" t="s">
        <v>805</v>
      </c>
      <c r="B35" s="88" t="s">
        <v>50</v>
      </c>
      <c r="C35" s="148">
        <v>100</v>
      </c>
      <c r="D35" s="51"/>
      <c r="E35" s="49"/>
    </row>
    <row r="36" spans="1:9" x14ac:dyDescent="0.25">
      <c r="A36" s="50" t="s">
        <v>1166</v>
      </c>
      <c r="B36" s="263" t="s">
        <v>1167</v>
      </c>
      <c r="C36" s="148">
        <v>0</v>
      </c>
      <c r="D36" s="51"/>
      <c r="E36" s="49"/>
    </row>
    <row r="37" spans="1:9" ht="17.25" x14ac:dyDescent="0.4">
      <c r="A37" s="228" t="s">
        <v>1052</v>
      </c>
      <c r="B37" s="258" t="s">
        <v>292</v>
      </c>
      <c r="C37" s="259"/>
      <c r="D37" s="90">
        <f>D38+D45+D48+D53+D55+D63+D73</f>
        <v>745464</v>
      </c>
      <c r="E37" s="93"/>
    </row>
    <row r="38" spans="1:9" ht="17.25" x14ac:dyDescent="0.4">
      <c r="A38" s="228" t="s">
        <v>970</v>
      </c>
      <c r="B38" s="92" t="s">
        <v>58</v>
      </c>
      <c r="C38" s="259"/>
      <c r="D38" s="90">
        <f>SUM(C40+D40+C41+C42+C43+C44)</f>
        <v>440890</v>
      </c>
      <c r="E38" s="86"/>
    </row>
    <row r="39" spans="1:9" x14ac:dyDescent="0.25">
      <c r="A39" s="50" t="s">
        <v>1053</v>
      </c>
      <c r="B39" s="104" t="s">
        <v>60</v>
      </c>
      <c r="C39" s="392">
        <v>0</v>
      </c>
      <c r="D39" s="51"/>
      <c r="E39" s="49"/>
    </row>
    <row r="40" spans="1:9" x14ac:dyDescent="0.25">
      <c r="A40" s="269" t="s">
        <v>1544</v>
      </c>
      <c r="B40" s="88" t="s">
        <v>306</v>
      </c>
      <c r="C40" s="392">
        <v>351500</v>
      </c>
      <c r="D40" s="194"/>
      <c r="E40" s="49"/>
    </row>
    <row r="41" spans="1:9" x14ac:dyDescent="0.25">
      <c r="A41" s="269" t="s">
        <v>1543</v>
      </c>
      <c r="B41" s="88" t="s">
        <v>1616</v>
      </c>
      <c r="C41" s="392">
        <v>20000</v>
      </c>
      <c r="D41" s="194"/>
      <c r="E41" s="49"/>
    </row>
    <row r="42" spans="1:9" ht="17.25" x14ac:dyDescent="0.4">
      <c r="A42" s="269" t="s">
        <v>971</v>
      </c>
      <c r="B42" s="88" t="s">
        <v>972</v>
      </c>
      <c r="C42" s="392">
        <v>69190</v>
      </c>
      <c r="D42" s="90"/>
      <c r="E42" s="87"/>
    </row>
    <row r="43" spans="1:9" x14ac:dyDescent="0.25">
      <c r="A43" s="50" t="s">
        <v>1054</v>
      </c>
      <c r="B43" s="88" t="s">
        <v>624</v>
      </c>
      <c r="C43" s="148">
        <v>100</v>
      </c>
      <c r="D43" s="51"/>
      <c r="E43" s="49"/>
    </row>
    <row r="44" spans="1:9" x14ac:dyDescent="0.25">
      <c r="A44" s="50" t="s">
        <v>1055</v>
      </c>
      <c r="B44" s="63" t="s">
        <v>991</v>
      </c>
      <c r="C44" s="392">
        <v>100</v>
      </c>
      <c r="D44" s="51"/>
      <c r="E44" s="49"/>
    </row>
    <row r="45" spans="1:9" ht="27.75" x14ac:dyDescent="0.4">
      <c r="A45" s="228" t="s">
        <v>1056</v>
      </c>
      <c r="B45" s="92" t="s">
        <v>226</v>
      </c>
      <c r="C45" s="259"/>
      <c r="D45" s="90">
        <f>SUM(C46:C47)</f>
        <v>4600</v>
      </c>
      <c r="E45" s="93"/>
    </row>
    <row r="46" spans="1:9" x14ac:dyDescent="0.25">
      <c r="A46" s="50" t="s">
        <v>1057</v>
      </c>
      <c r="B46" s="263" t="s">
        <v>64</v>
      </c>
      <c r="C46" s="392">
        <v>100</v>
      </c>
      <c r="D46" s="51"/>
      <c r="E46" s="49"/>
    </row>
    <row r="47" spans="1:9" x14ac:dyDescent="0.25">
      <c r="A47" s="50" t="s">
        <v>1058</v>
      </c>
      <c r="B47" s="263" t="s">
        <v>68</v>
      </c>
      <c r="C47" s="392">
        <v>4500</v>
      </c>
      <c r="D47" s="51"/>
      <c r="E47" s="49"/>
    </row>
    <row r="48" spans="1:9" ht="17.25" x14ac:dyDescent="0.4">
      <c r="A48" s="228" t="s">
        <v>901</v>
      </c>
      <c r="B48" s="92" t="s">
        <v>230</v>
      </c>
      <c r="C48" s="259"/>
      <c r="D48" s="90">
        <f>SUM(C49:C52)</f>
        <v>400</v>
      </c>
      <c r="E48" s="93"/>
    </row>
    <row r="49" spans="1:10" x14ac:dyDescent="0.25">
      <c r="A49" s="50" t="s">
        <v>1059</v>
      </c>
      <c r="B49" s="263" t="s">
        <v>625</v>
      </c>
      <c r="C49" s="392">
        <v>100</v>
      </c>
      <c r="D49" s="51"/>
      <c r="E49" s="49"/>
    </row>
    <row r="50" spans="1:10" ht="23.25" x14ac:dyDescent="0.25">
      <c r="A50" s="50" t="s">
        <v>1060</v>
      </c>
      <c r="B50" s="263" t="s">
        <v>626</v>
      </c>
      <c r="C50" s="392">
        <v>100</v>
      </c>
      <c r="D50" s="51"/>
      <c r="E50" s="49"/>
    </row>
    <row r="51" spans="1:10" x14ac:dyDescent="0.25">
      <c r="A51" s="50" t="s">
        <v>1061</v>
      </c>
      <c r="B51" s="263" t="s">
        <v>627</v>
      </c>
      <c r="C51" s="392">
        <v>100</v>
      </c>
      <c r="D51" s="51"/>
      <c r="E51" s="49"/>
    </row>
    <row r="52" spans="1:10" ht="34.5" x14ac:dyDescent="0.25">
      <c r="A52" s="50" t="s">
        <v>1617</v>
      </c>
      <c r="B52" s="263" t="s">
        <v>1618</v>
      </c>
      <c r="C52" s="392">
        <v>100</v>
      </c>
      <c r="D52" s="51"/>
      <c r="E52" s="49"/>
    </row>
    <row r="53" spans="1:10" ht="17.25" x14ac:dyDescent="0.4">
      <c r="A53" s="211" t="s">
        <v>1062</v>
      </c>
      <c r="B53" s="94" t="s">
        <v>79</v>
      </c>
      <c r="C53" s="259"/>
      <c r="D53" s="90">
        <f>SUM(C54:C54)</f>
        <v>60400</v>
      </c>
      <c r="E53" s="87"/>
    </row>
    <row r="54" spans="1:10" x14ac:dyDescent="0.25">
      <c r="A54" s="95" t="s">
        <v>1063</v>
      </c>
      <c r="B54" s="89" t="s">
        <v>177</v>
      </c>
      <c r="C54" s="392">
        <v>60400</v>
      </c>
      <c r="D54" s="51"/>
      <c r="E54" s="49"/>
      <c r="F54" t="s">
        <v>305</v>
      </c>
      <c r="J54" s="168" t="s">
        <v>1553</v>
      </c>
    </row>
    <row r="55" spans="1:10" ht="29.45" customHeight="1" x14ac:dyDescent="0.4">
      <c r="A55" s="211" t="s">
        <v>903</v>
      </c>
      <c r="B55" s="94" t="s">
        <v>629</v>
      </c>
      <c r="C55" s="259"/>
      <c r="D55" s="90">
        <f>SUM(C56:C62)</f>
        <v>171100</v>
      </c>
      <c r="E55" s="87"/>
    </row>
    <row r="56" spans="1:10" ht="29.45" customHeight="1" x14ac:dyDescent="0.4">
      <c r="A56" s="50" t="s">
        <v>1441</v>
      </c>
      <c r="B56" s="94" t="s">
        <v>1489</v>
      </c>
      <c r="C56" s="392">
        <v>0</v>
      </c>
      <c r="D56" s="90"/>
      <c r="E56" s="87"/>
    </row>
    <row r="57" spans="1:10" ht="17.25" x14ac:dyDescent="0.4">
      <c r="A57" s="50" t="s">
        <v>905</v>
      </c>
      <c r="B57" s="89" t="s">
        <v>900</v>
      </c>
      <c r="C57" s="392">
        <v>0</v>
      </c>
      <c r="D57" s="90"/>
      <c r="E57" s="87"/>
    </row>
    <row r="58" spans="1:10" ht="17.25" x14ac:dyDescent="0.4">
      <c r="A58" s="50" t="s">
        <v>1197</v>
      </c>
      <c r="B58" s="89" t="s">
        <v>968</v>
      </c>
      <c r="C58" s="498">
        <v>146000</v>
      </c>
      <c r="D58" s="90"/>
      <c r="E58" s="87"/>
    </row>
    <row r="59" spans="1:10" ht="17.25" x14ac:dyDescent="0.4">
      <c r="A59" s="50" t="s">
        <v>1554</v>
      </c>
      <c r="B59" s="89" t="s">
        <v>1556</v>
      </c>
      <c r="C59" s="498"/>
      <c r="D59" s="90"/>
      <c r="E59" s="87"/>
      <c r="J59" t="s">
        <v>1570</v>
      </c>
    </row>
    <row r="60" spans="1:10" ht="17.25" x14ac:dyDescent="0.4">
      <c r="A60" s="50" t="s">
        <v>1555</v>
      </c>
      <c r="B60" s="89" t="s">
        <v>1557</v>
      </c>
      <c r="C60" s="498"/>
      <c r="D60" s="90"/>
      <c r="E60" s="87"/>
      <c r="J60" t="s">
        <v>1570</v>
      </c>
    </row>
    <row r="61" spans="1:10" x14ac:dyDescent="0.25">
      <c r="A61" s="50" t="s">
        <v>1064</v>
      </c>
      <c r="B61" s="88" t="s">
        <v>628</v>
      </c>
      <c r="C61" s="392">
        <v>100</v>
      </c>
      <c r="D61" s="51"/>
      <c r="E61" s="49"/>
    </row>
    <row r="62" spans="1:10" x14ac:dyDescent="0.25">
      <c r="A62" s="50" t="s">
        <v>1065</v>
      </c>
      <c r="B62" s="88" t="s">
        <v>630</v>
      </c>
      <c r="C62" s="392">
        <v>25000</v>
      </c>
      <c r="D62" s="51"/>
      <c r="E62" s="49"/>
    </row>
    <row r="63" spans="1:10" ht="17.25" x14ac:dyDescent="0.4">
      <c r="A63" s="228" t="s">
        <v>974</v>
      </c>
      <c r="B63" s="92" t="s">
        <v>96</v>
      </c>
      <c r="C63" s="259"/>
      <c r="D63" s="90">
        <f>SUM(C64:C72)</f>
        <v>55174</v>
      </c>
      <c r="E63" s="86"/>
    </row>
    <row r="64" spans="1:10" x14ac:dyDescent="0.25">
      <c r="A64" s="50" t="s">
        <v>1066</v>
      </c>
      <c r="B64" s="104" t="s">
        <v>98</v>
      </c>
      <c r="C64" s="391">
        <v>12900</v>
      </c>
      <c r="D64" s="51"/>
      <c r="E64" s="49"/>
    </row>
    <row r="65" spans="1:6" x14ac:dyDescent="0.25">
      <c r="A65" s="50" t="s">
        <v>1067</v>
      </c>
      <c r="B65" s="263" t="s">
        <v>967</v>
      </c>
      <c r="C65" s="391">
        <v>100</v>
      </c>
      <c r="D65" s="51"/>
      <c r="E65" s="49"/>
      <c r="F65" s="49">
        <v>24.09</v>
      </c>
    </row>
    <row r="66" spans="1:6" x14ac:dyDescent="0.25">
      <c r="A66" s="50" t="s">
        <v>1068</v>
      </c>
      <c r="B66" s="263" t="s">
        <v>100</v>
      </c>
      <c r="C66" s="148">
        <v>300</v>
      </c>
      <c r="D66" s="51"/>
      <c r="E66" s="49"/>
      <c r="F66" s="31">
        <f>F65/5</f>
        <v>4.8179999999999996</v>
      </c>
    </row>
    <row r="67" spans="1:6" x14ac:dyDescent="0.25">
      <c r="A67" s="50" t="s">
        <v>1069</v>
      </c>
      <c r="B67" s="263" t="s">
        <v>102</v>
      </c>
      <c r="C67" s="148">
        <v>300</v>
      </c>
      <c r="D67" s="51"/>
      <c r="E67" s="49"/>
      <c r="F67" s="31">
        <f>F66*12</f>
        <v>57.815999999999995</v>
      </c>
    </row>
    <row r="68" spans="1:6" x14ac:dyDescent="0.25">
      <c r="A68" s="50" t="s">
        <v>1070</v>
      </c>
      <c r="B68" s="263" t="s">
        <v>289</v>
      </c>
      <c r="C68" s="148">
        <v>100</v>
      </c>
      <c r="D68" s="51"/>
      <c r="E68" s="49"/>
    </row>
    <row r="69" spans="1:6" ht="34.5" x14ac:dyDescent="0.25">
      <c r="A69" s="50" t="s">
        <v>1071</v>
      </c>
      <c r="B69" s="120" t="s">
        <v>784</v>
      </c>
      <c r="C69" s="391">
        <v>100</v>
      </c>
      <c r="D69" s="51"/>
      <c r="E69" s="49"/>
    </row>
    <row r="70" spans="1:6" x14ac:dyDescent="0.25">
      <c r="A70" s="50" t="s">
        <v>973</v>
      </c>
      <c r="B70" s="263" t="s">
        <v>108</v>
      </c>
      <c r="C70" s="391">
        <v>13274</v>
      </c>
      <c r="D70" s="51"/>
      <c r="E70" s="49"/>
    </row>
    <row r="71" spans="1:6" x14ac:dyDescent="0.25">
      <c r="A71" s="50" t="s">
        <v>1072</v>
      </c>
      <c r="B71" s="88" t="s">
        <v>631</v>
      </c>
      <c r="C71" s="391">
        <v>100</v>
      </c>
      <c r="D71" s="51"/>
      <c r="E71" s="49"/>
    </row>
    <row r="72" spans="1:6" ht="34.5" x14ac:dyDescent="0.25">
      <c r="A72" s="50" t="s">
        <v>1445</v>
      </c>
      <c r="B72" s="88" t="s">
        <v>1446</v>
      </c>
      <c r="C72" s="391">
        <v>28000</v>
      </c>
      <c r="D72" s="51"/>
      <c r="E72" s="49"/>
    </row>
    <row r="73" spans="1:6" ht="17.25" x14ac:dyDescent="0.4">
      <c r="A73" s="228" t="s">
        <v>975</v>
      </c>
      <c r="B73" s="92" t="s">
        <v>110</v>
      </c>
      <c r="C73" s="259"/>
      <c r="D73" s="90">
        <f>SUM(C74:C78)</f>
        <v>12900</v>
      </c>
      <c r="E73" s="86"/>
    </row>
    <row r="74" spans="1:6" ht="17.25" x14ac:dyDescent="0.4">
      <c r="A74" s="50" t="s">
        <v>1073</v>
      </c>
      <c r="B74" s="92" t="s">
        <v>837</v>
      </c>
      <c r="C74" s="391">
        <v>5240</v>
      </c>
      <c r="D74" s="90"/>
      <c r="E74" s="86"/>
    </row>
    <row r="75" spans="1:6" ht="17.25" x14ac:dyDescent="0.4">
      <c r="A75" s="50" t="s">
        <v>1442</v>
      </c>
      <c r="B75" s="92" t="s">
        <v>1438</v>
      </c>
      <c r="C75" s="391">
        <v>100</v>
      </c>
      <c r="D75" s="90"/>
      <c r="E75" s="86"/>
    </row>
    <row r="76" spans="1:6" ht="17.25" x14ac:dyDescent="0.4">
      <c r="A76" s="50" t="s">
        <v>1443</v>
      </c>
      <c r="B76" s="92" t="s">
        <v>1444</v>
      </c>
      <c r="C76" s="391">
        <v>100</v>
      </c>
      <c r="D76" s="90"/>
      <c r="E76" s="86"/>
    </row>
    <row r="77" spans="1:6" x14ac:dyDescent="0.25">
      <c r="A77" s="50" t="s">
        <v>1074</v>
      </c>
      <c r="B77" s="88" t="s">
        <v>588</v>
      </c>
      <c r="C77" s="391">
        <v>100</v>
      </c>
      <c r="D77" s="51"/>
      <c r="E77" s="49"/>
    </row>
    <row r="78" spans="1:6" ht="23.25" x14ac:dyDescent="0.25">
      <c r="A78" s="50" t="s">
        <v>978</v>
      </c>
      <c r="B78" s="88" t="s">
        <v>632</v>
      </c>
      <c r="C78" s="391">
        <v>7360</v>
      </c>
      <c r="D78" s="51"/>
      <c r="E78" s="49"/>
    </row>
    <row r="79" spans="1:6" ht="23.25" hidden="1" x14ac:dyDescent="0.25">
      <c r="A79" s="266" t="s">
        <v>304</v>
      </c>
      <c r="B79" s="88" t="s">
        <v>303</v>
      </c>
      <c r="C79" s="265"/>
      <c r="D79" s="51"/>
      <c r="E79" s="49"/>
      <c r="F79" s="99" t="s">
        <v>302</v>
      </c>
    </row>
    <row r="80" spans="1:6" ht="17.25" x14ac:dyDescent="0.4">
      <c r="A80" s="228" t="s">
        <v>917</v>
      </c>
      <c r="B80" s="88"/>
      <c r="C80" s="265"/>
      <c r="D80" s="270">
        <f>D81+D84</f>
        <v>135985.51</v>
      </c>
      <c r="E80" s="49"/>
      <c r="F80" s="99"/>
    </row>
    <row r="81" spans="1:10" ht="17.25" x14ac:dyDescent="0.4">
      <c r="A81" s="269" t="s">
        <v>976</v>
      </c>
      <c r="B81" s="337" t="s">
        <v>1075</v>
      </c>
      <c r="C81" s="265"/>
      <c r="D81" s="267">
        <f>+C82+C83+C84</f>
        <v>135985.51</v>
      </c>
      <c r="E81" s="49"/>
      <c r="F81" s="99"/>
    </row>
    <row r="82" spans="1:10" x14ac:dyDescent="0.25">
      <c r="A82" s="50" t="s">
        <v>977</v>
      </c>
      <c r="B82" s="88" t="s">
        <v>979</v>
      </c>
      <c r="C82" s="392">
        <v>50000</v>
      </c>
      <c r="D82" s="51"/>
      <c r="E82" s="49"/>
      <c r="F82" s="99"/>
    </row>
    <row r="83" spans="1:10" x14ac:dyDescent="0.25">
      <c r="A83" s="166" t="s">
        <v>1763</v>
      </c>
      <c r="B83" s="555" t="s">
        <v>1725</v>
      </c>
      <c r="C83" s="564">
        <v>85985.51</v>
      </c>
      <c r="D83" s="51"/>
      <c r="E83" s="49"/>
      <c r="F83" s="99"/>
      <c r="I83" t="s">
        <v>1726</v>
      </c>
    </row>
    <row r="84" spans="1:10" ht="17.25" x14ac:dyDescent="0.4">
      <c r="A84" s="228" t="s">
        <v>906</v>
      </c>
      <c r="B84" s="92" t="s">
        <v>907</v>
      </c>
      <c r="C84" s="392">
        <v>0</v>
      </c>
      <c r="D84" s="267">
        <f>C85+C86</f>
        <v>0</v>
      </c>
      <c r="E84" s="49"/>
      <c r="F84" s="99"/>
    </row>
    <row r="85" spans="1:10" ht="16.5" x14ac:dyDescent="0.35">
      <c r="A85" s="228" t="s">
        <v>1391</v>
      </c>
      <c r="B85" s="88" t="s">
        <v>980</v>
      </c>
      <c r="C85" s="265">
        <v>0</v>
      </c>
      <c r="D85" s="51"/>
      <c r="E85" s="49"/>
      <c r="F85" s="99"/>
      <c r="J85" t="s">
        <v>1571</v>
      </c>
    </row>
    <row r="86" spans="1:10" ht="27" customHeight="1" x14ac:dyDescent="0.35">
      <c r="A86" s="228" t="s">
        <v>1392</v>
      </c>
      <c r="B86" s="88"/>
      <c r="C86" s="391"/>
      <c r="D86" s="51"/>
      <c r="E86" s="49"/>
      <c r="F86" s="99"/>
    </row>
    <row r="87" spans="1:10" ht="17.25" x14ac:dyDescent="0.4">
      <c r="A87" s="228" t="s">
        <v>909</v>
      </c>
      <c r="B87" s="88" t="s">
        <v>908</v>
      </c>
      <c r="C87" s="265"/>
      <c r="D87" s="270">
        <f>SUM(D88+D90)</f>
        <v>8000</v>
      </c>
      <c r="E87" s="49"/>
      <c r="F87" s="99"/>
    </row>
    <row r="88" spans="1:10" ht="17.25" x14ac:dyDescent="0.4">
      <c r="A88" s="228" t="s">
        <v>1046</v>
      </c>
      <c r="B88" s="268" t="s">
        <v>1049</v>
      </c>
      <c r="C88" s="265"/>
      <c r="D88" s="270">
        <f>C89</f>
        <v>0</v>
      </c>
      <c r="E88" s="49"/>
      <c r="F88" s="99"/>
    </row>
    <row r="89" spans="1:10" ht="17.25" x14ac:dyDescent="0.4">
      <c r="A89" s="266" t="s">
        <v>1047</v>
      </c>
      <c r="B89" s="88" t="s">
        <v>969</v>
      </c>
      <c r="C89" s="391">
        <v>0</v>
      </c>
      <c r="D89" s="270"/>
      <c r="E89" s="49"/>
      <c r="F89" s="99"/>
    </row>
    <row r="90" spans="1:10" ht="17.25" x14ac:dyDescent="0.4">
      <c r="A90" s="228" t="s">
        <v>1048</v>
      </c>
      <c r="B90" s="268" t="s">
        <v>1050</v>
      </c>
      <c r="C90" s="265"/>
      <c r="D90" s="270">
        <f>C91+C92+C93</f>
        <v>8000</v>
      </c>
      <c r="E90" s="49"/>
      <c r="F90" s="99"/>
    </row>
    <row r="91" spans="1:10" ht="23.25" x14ac:dyDescent="0.25">
      <c r="A91" s="50" t="s">
        <v>911</v>
      </c>
      <c r="B91" s="88" t="s">
        <v>910</v>
      </c>
      <c r="C91" s="392">
        <v>8000</v>
      </c>
      <c r="D91" s="51"/>
      <c r="E91" s="49"/>
      <c r="F91" s="99"/>
    </row>
    <row r="92" spans="1:10" ht="23.25" x14ac:dyDescent="0.25">
      <c r="A92" s="266" t="s">
        <v>912</v>
      </c>
      <c r="B92" s="88" t="s">
        <v>1168</v>
      </c>
      <c r="C92" s="392"/>
      <c r="D92" s="51"/>
      <c r="E92" s="49"/>
      <c r="F92" s="99"/>
    </row>
    <row r="93" spans="1:10" ht="23.25" x14ac:dyDescent="0.25">
      <c r="A93" s="266" t="s">
        <v>1051</v>
      </c>
      <c r="B93" s="88" t="s">
        <v>1169</v>
      </c>
      <c r="C93" s="392"/>
      <c r="D93" s="51"/>
      <c r="E93" s="49"/>
      <c r="F93" s="99"/>
    </row>
    <row r="94" spans="1:10" ht="16.5" x14ac:dyDescent="0.35">
      <c r="A94" s="228" t="s">
        <v>301</v>
      </c>
      <c r="B94" s="258" t="s">
        <v>125</v>
      </c>
      <c r="C94" s="259"/>
      <c r="D94" s="90">
        <f>SUM(D95)</f>
        <v>112750</v>
      </c>
      <c r="E94" s="57"/>
      <c r="F94" s="99"/>
    </row>
    <row r="95" spans="1:10" ht="16.5" x14ac:dyDescent="0.35">
      <c r="A95" s="228" t="s">
        <v>300</v>
      </c>
      <c r="B95" s="258" t="s">
        <v>287</v>
      </c>
      <c r="C95" s="259"/>
      <c r="D95" s="90">
        <f>SUM(D96)</f>
        <v>112750</v>
      </c>
      <c r="E95" s="57"/>
      <c r="F95" s="99"/>
    </row>
    <row r="96" spans="1:10" ht="16.5" x14ac:dyDescent="0.35">
      <c r="A96" s="50" t="s">
        <v>299</v>
      </c>
      <c r="B96" s="88" t="s">
        <v>635</v>
      </c>
      <c r="C96" s="259"/>
      <c r="D96" s="90">
        <f>SUM(C97:C101)</f>
        <v>112750</v>
      </c>
      <c r="E96" s="57"/>
    </row>
    <row r="97" spans="1:11" ht="16.5" x14ac:dyDescent="0.35">
      <c r="A97" s="271" t="s">
        <v>847</v>
      </c>
      <c r="B97" s="88" t="s">
        <v>837</v>
      </c>
      <c r="C97" s="392">
        <v>1040</v>
      </c>
      <c r="D97" s="90"/>
      <c r="E97" s="57"/>
    </row>
    <row r="98" spans="1:11" ht="16.5" x14ac:dyDescent="0.35">
      <c r="A98" s="271" t="s">
        <v>913</v>
      </c>
      <c r="B98" s="88" t="s">
        <v>916</v>
      </c>
      <c r="C98" s="392">
        <v>24500</v>
      </c>
      <c r="D98" s="90"/>
      <c r="E98" s="57"/>
    </row>
    <row r="99" spans="1:11" ht="16.5" x14ac:dyDescent="0.35">
      <c r="A99" s="271" t="s">
        <v>914</v>
      </c>
      <c r="B99" s="88" t="s">
        <v>915</v>
      </c>
      <c r="C99" s="392">
        <v>6000</v>
      </c>
      <c r="D99" s="90"/>
      <c r="E99" s="57"/>
    </row>
    <row r="100" spans="1:11" ht="23.25" x14ac:dyDescent="0.25">
      <c r="A100" s="50" t="s">
        <v>298</v>
      </c>
      <c r="B100" s="263" t="s">
        <v>633</v>
      </c>
      <c r="C100" s="392">
        <v>28150</v>
      </c>
      <c r="D100" s="51"/>
      <c r="E100" s="49"/>
    </row>
    <row r="101" spans="1:11" ht="15.75" thickBot="1" x14ac:dyDescent="0.3">
      <c r="A101" s="271" t="s">
        <v>297</v>
      </c>
      <c r="B101" s="481" t="s">
        <v>634</v>
      </c>
      <c r="C101" s="392">
        <v>53060</v>
      </c>
      <c r="D101" s="249"/>
      <c r="E101" s="53"/>
      <c r="F101" t="s">
        <v>296</v>
      </c>
      <c r="J101" s="495" t="s">
        <v>1572</v>
      </c>
      <c r="K101" s="8"/>
    </row>
    <row r="102" spans="1:11" ht="15.75" customHeight="1" thickBot="1" x14ac:dyDescent="0.45">
      <c r="A102" s="647" t="s">
        <v>132</v>
      </c>
      <c r="B102" s="648"/>
      <c r="C102" s="482">
        <f>SUM(C12:C101)</f>
        <v>1553108.036384</v>
      </c>
      <c r="D102" s="384">
        <f>SUM(D13+D37+D80+D87+D94)</f>
        <v>1553108.036384</v>
      </c>
      <c r="E102" s="162"/>
      <c r="F102" s="163">
        <v>2482174.14</v>
      </c>
      <c r="G102" s="164" t="e">
        <f>F102-#REF!</f>
        <v>#REF!</v>
      </c>
      <c r="H102" s="163"/>
      <c r="I102" s="8"/>
      <c r="K102" s="8"/>
    </row>
    <row r="103" spans="1:11" x14ac:dyDescent="0.25">
      <c r="A103" s="160"/>
      <c r="B103" s="239"/>
      <c r="C103" s="385"/>
      <c r="D103" s="385"/>
      <c r="E103" s="49"/>
    </row>
    <row r="104" spans="1:11" x14ac:dyDescent="0.25">
      <c r="A104" s="160"/>
      <c r="B104" s="239"/>
      <c r="C104" s="272"/>
      <c r="D104" s="272"/>
      <c r="E104" s="31"/>
      <c r="J104" s="8"/>
    </row>
    <row r="105" spans="1:11" x14ac:dyDescent="0.25">
      <c r="A105" s="160"/>
      <c r="B105" s="239"/>
      <c r="C105" s="160"/>
      <c r="D105" s="196"/>
      <c r="I105" s="394"/>
      <c r="J105" s="8"/>
    </row>
    <row r="107" spans="1:11" x14ac:dyDescent="0.25">
      <c r="C107" s="49"/>
      <c r="D107" s="49"/>
      <c r="E107" s="49"/>
    </row>
    <row r="108" spans="1:11" x14ac:dyDescent="0.25">
      <c r="C108" s="31"/>
      <c r="D108" s="31"/>
      <c r="E108" s="31"/>
    </row>
  </sheetData>
  <mergeCells count="8">
    <mergeCell ref="A102:B102"/>
    <mergeCell ref="A10:D10"/>
    <mergeCell ref="A2:D2"/>
    <mergeCell ref="A1:D1"/>
    <mergeCell ref="A6:D6"/>
    <mergeCell ref="A7:D7"/>
    <mergeCell ref="A4:D4"/>
    <mergeCell ref="A8:D8"/>
  </mergeCells>
  <phoneticPr fontId="42" type="noConversion"/>
  <pageMargins left="0.59055118110236227" right="0.19685039370078741" top="0.47244094488188981" bottom="0.3937007874015748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H80"/>
  <sheetViews>
    <sheetView topLeftCell="A64" zoomScale="124" zoomScaleNormal="124" workbookViewId="0">
      <selection activeCell="G34" sqref="G34"/>
    </sheetView>
  </sheetViews>
  <sheetFormatPr baseColWidth="10" defaultRowHeight="15" x14ac:dyDescent="0.25"/>
  <cols>
    <col min="1" max="1" width="14.140625" customWidth="1"/>
    <col min="2" max="2" width="53.85546875" style="85" customWidth="1"/>
    <col min="3" max="3" width="14.28515625" customWidth="1"/>
    <col min="4" max="4" width="16.85546875" customWidth="1"/>
  </cols>
  <sheetData>
    <row r="1" spans="1:4" ht="15.75" x14ac:dyDescent="0.25">
      <c r="A1" s="614" t="s">
        <v>0</v>
      </c>
      <c r="B1" s="615"/>
      <c r="C1" s="615"/>
      <c r="D1" s="616"/>
    </row>
    <row r="2" spans="1:4" ht="15.75" x14ac:dyDescent="0.25">
      <c r="A2" s="617" t="s">
        <v>1</v>
      </c>
      <c r="B2" s="618"/>
      <c r="C2" s="618"/>
      <c r="D2" s="619"/>
    </row>
    <row r="3" spans="1:4" ht="15.75" x14ac:dyDescent="0.25">
      <c r="A3" s="41"/>
      <c r="B3" s="42"/>
      <c r="C3" s="42"/>
      <c r="D3" s="43"/>
    </row>
    <row r="4" spans="1:4" ht="15.75" x14ac:dyDescent="0.25">
      <c r="A4" s="617" t="s">
        <v>1420</v>
      </c>
      <c r="B4" s="618"/>
      <c r="C4" s="618"/>
      <c r="D4" s="619"/>
    </row>
    <row r="5" spans="1:4" ht="15.75" x14ac:dyDescent="0.25">
      <c r="A5" s="41"/>
      <c r="B5" s="42"/>
      <c r="C5" s="42"/>
      <c r="D5" s="43"/>
    </row>
    <row r="6" spans="1:4" x14ac:dyDescent="0.25">
      <c r="A6" s="606" t="s">
        <v>320</v>
      </c>
      <c r="B6" s="607"/>
      <c r="C6" s="607"/>
      <c r="D6" s="608"/>
    </row>
    <row r="7" spans="1:4" x14ac:dyDescent="0.25">
      <c r="A7" s="609" t="s">
        <v>941</v>
      </c>
      <c r="B7" s="610"/>
      <c r="C7" s="610"/>
      <c r="D7" s="611"/>
    </row>
    <row r="8" spans="1:4" x14ac:dyDescent="0.25">
      <c r="A8" s="609" t="s">
        <v>1151</v>
      </c>
      <c r="B8" s="610"/>
      <c r="C8" s="610"/>
      <c r="D8" s="611"/>
    </row>
    <row r="9" spans="1:4" x14ac:dyDescent="0.25">
      <c r="A9" s="346"/>
      <c r="B9" s="347"/>
      <c r="C9" s="347"/>
      <c r="D9" s="348"/>
    </row>
    <row r="10" spans="1:4" ht="15.75" thickBot="1" x14ac:dyDescent="0.3">
      <c r="A10" s="606" t="s">
        <v>5</v>
      </c>
      <c r="B10" s="607"/>
      <c r="C10" s="607"/>
      <c r="D10" s="608"/>
    </row>
    <row r="11" spans="1:4" ht="37.5" customHeight="1" thickBot="1" x14ac:dyDescent="0.3">
      <c r="A11" s="198" t="s">
        <v>6</v>
      </c>
      <c r="B11" s="199" t="s">
        <v>7</v>
      </c>
      <c r="C11" s="170" t="s">
        <v>8</v>
      </c>
      <c r="D11" s="200" t="s">
        <v>12</v>
      </c>
    </row>
    <row r="12" spans="1:4" x14ac:dyDescent="0.25">
      <c r="A12" s="202">
        <v>311.5</v>
      </c>
      <c r="B12" s="233" t="s">
        <v>13</v>
      </c>
      <c r="C12" s="204"/>
      <c r="D12" s="234">
        <f>SUM(D13+D68+D36)</f>
        <v>765168.53849599999</v>
      </c>
    </row>
    <row r="13" spans="1:4" x14ac:dyDescent="0.25">
      <c r="A13" s="206">
        <v>311.51</v>
      </c>
      <c r="B13" s="235" t="s">
        <v>14</v>
      </c>
      <c r="C13" s="91"/>
      <c r="D13" s="174">
        <f>D14+D17+D26+D31+D34+D20+D23</f>
        <v>583230.34849600005</v>
      </c>
    </row>
    <row r="14" spans="1:4" x14ac:dyDescent="0.25">
      <c r="A14" s="206" t="s">
        <v>734</v>
      </c>
      <c r="B14" s="236" t="s">
        <v>16</v>
      </c>
      <c r="C14" s="91"/>
      <c r="D14" s="174">
        <f>SUM(C15:C16)</f>
        <v>325919.52</v>
      </c>
    </row>
    <row r="15" spans="1:4" x14ac:dyDescent="0.25">
      <c r="A15" s="95" t="s">
        <v>735</v>
      </c>
      <c r="B15" s="120" t="s">
        <v>18</v>
      </c>
      <c r="C15" s="121">
        <f>'[1]LOSEP FIJOS 2025'!$J$200</f>
        <v>271800</v>
      </c>
      <c r="D15" s="51"/>
    </row>
    <row r="16" spans="1:4" x14ac:dyDescent="0.25">
      <c r="A16" s="95" t="s">
        <v>736</v>
      </c>
      <c r="B16" s="120" t="s">
        <v>20</v>
      </c>
      <c r="C16" s="121">
        <f>'[1]CODIGO 2025'!$L$84</f>
        <v>54119.519999999997</v>
      </c>
      <c r="D16" s="51"/>
    </row>
    <row r="17" spans="1:6" x14ac:dyDescent="0.25">
      <c r="A17" s="211" t="s">
        <v>737</v>
      </c>
      <c r="B17" s="236" t="s">
        <v>22</v>
      </c>
      <c r="C17" s="44"/>
      <c r="D17" s="174">
        <f>SUM(C18:C19)</f>
        <v>52219.96</v>
      </c>
    </row>
    <row r="18" spans="1:6" x14ac:dyDescent="0.25">
      <c r="A18" s="95" t="s">
        <v>738</v>
      </c>
      <c r="B18" s="120" t="s">
        <v>24</v>
      </c>
      <c r="C18" s="539">
        <f>'[1]LOSEP FIJOS 2025'!$M$200+'[1]CODIGO 2025'!$O$84+'[1]LOSEP  OCASIONAL 2025'!$L$68</f>
        <v>35899.96</v>
      </c>
      <c r="D18" s="51"/>
    </row>
    <row r="19" spans="1:6" x14ac:dyDescent="0.25">
      <c r="A19" s="95" t="s">
        <v>739</v>
      </c>
      <c r="B19" s="120" t="s">
        <v>26</v>
      </c>
      <c r="C19" s="540">
        <f>'[1]LOSEP FIJOS 2025'!$N$200+'[1]CODIGO 2025'!$P$84+'[1]LOSEP  OCASIONAL 2025'!$M$68</f>
        <v>16320</v>
      </c>
      <c r="D19" s="51"/>
      <c r="E19" s="8"/>
      <c r="F19" s="8"/>
    </row>
    <row r="20" spans="1:6" x14ac:dyDescent="0.25">
      <c r="A20" s="211" t="s">
        <v>321</v>
      </c>
      <c r="B20" s="236" t="s">
        <v>311</v>
      </c>
      <c r="C20" s="44"/>
      <c r="D20" s="174">
        <f>SUM(C21:C22)</f>
        <v>8316</v>
      </c>
    </row>
    <row r="21" spans="1:6" x14ac:dyDescent="0.25">
      <c r="A21" s="95" t="s">
        <v>740</v>
      </c>
      <c r="B21" s="89" t="s">
        <v>30</v>
      </c>
      <c r="C21" s="537">
        <f>'[1]CODIGO 2025'!$T$84</f>
        <v>924</v>
      </c>
      <c r="D21" s="51"/>
    </row>
    <row r="22" spans="1:6" x14ac:dyDescent="0.25">
      <c r="A22" s="95" t="s">
        <v>741</v>
      </c>
      <c r="B22" s="89" t="s">
        <v>32</v>
      </c>
      <c r="C22" s="541">
        <f>'[1]CODIGO 2025'!$S$84</f>
        <v>7392</v>
      </c>
      <c r="D22" s="51"/>
    </row>
    <row r="23" spans="1:6" x14ac:dyDescent="0.25">
      <c r="A23" s="211" t="s">
        <v>322</v>
      </c>
      <c r="B23" s="236" t="s">
        <v>143</v>
      </c>
      <c r="C23" s="44"/>
      <c r="D23" s="174">
        <f>SUM(C24:C25)</f>
        <v>1973.5572000000002</v>
      </c>
    </row>
    <row r="24" spans="1:6" x14ac:dyDescent="0.25">
      <c r="A24" s="95" t="s">
        <v>742</v>
      </c>
      <c r="B24" s="89" t="s">
        <v>145</v>
      </c>
      <c r="C24" s="537">
        <f>'[1]CODIGO 2025'!$Q$84</f>
        <v>620.4</v>
      </c>
      <c r="D24" s="51"/>
    </row>
    <row r="25" spans="1:6" x14ac:dyDescent="0.25">
      <c r="A25" s="95" t="s">
        <v>743</v>
      </c>
      <c r="B25" s="89" t="s">
        <v>147</v>
      </c>
      <c r="C25" s="537">
        <f>'[1]CODIGO 2025'!$R$84</f>
        <v>1353.1572000000003</v>
      </c>
      <c r="D25" s="51"/>
    </row>
    <row r="26" spans="1:6" x14ac:dyDescent="0.25">
      <c r="A26" s="211" t="s">
        <v>744</v>
      </c>
      <c r="B26" s="94" t="s">
        <v>34</v>
      </c>
      <c r="C26" s="44"/>
      <c r="D26" s="174">
        <f>SUM(C27:C30)</f>
        <v>109880</v>
      </c>
    </row>
    <row r="27" spans="1:6" x14ac:dyDescent="0.25">
      <c r="A27" s="95" t="s">
        <v>745</v>
      </c>
      <c r="B27" s="120" t="s">
        <v>36</v>
      </c>
      <c r="C27" s="159">
        <v>0</v>
      </c>
      <c r="D27" s="51"/>
    </row>
    <row r="28" spans="1:6" x14ac:dyDescent="0.25">
      <c r="A28" s="95" t="s">
        <v>746</v>
      </c>
      <c r="B28" s="89" t="s">
        <v>151</v>
      </c>
      <c r="C28" s="600">
        <f>'[1]LOSEP  OCASIONAL 2025'!$I$68</f>
        <v>104880</v>
      </c>
      <c r="D28" s="51"/>
    </row>
    <row r="29" spans="1:6" x14ac:dyDescent="0.25">
      <c r="A29" s="95" t="s">
        <v>747</v>
      </c>
      <c r="B29" s="89" t="s">
        <v>153</v>
      </c>
      <c r="C29" s="537">
        <v>5000</v>
      </c>
      <c r="D29" s="51"/>
    </row>
    <row r="30" spans="1:6" x14ac:dyDescent="0.25">
      <c r="A30" s="95" t="s">
        <v>748</v>
      </c>
      <c r="B30" s="120" t="s">
        <v>323</v>
      </c>
      <c r="C30" s="159">
        <v>0</v>
      </c>
      <c r="D30" s="51"/>
    </row>
    <row r="31" spans="1:6" x14ac:dyDescent="0.25">
      <c r="A31" s="211" t="s">
        <v>749</v>
      </c>
      <c r="B31" s="94" t="s">
        <v>42</v>
      </c>
      <c r="C31" s="44"/>
      <c r="D31" s="174">
        <f>SUM(C32:C33)</f>
        <v>83921.311296</v>
      </c>
    </row>
    <row r="32" spans="1:6" x14ac:dyDescent="0.25">
      <c r="A32" s="95" t="s">
        <v>750</v>
      </c>
      <c r="B32" s="120" t="s">
        <v>44</v>
      </c>
      <c r="C32" s="542">
        <f>'[1]LOSEP FIJOS 2025'!$L$200+'[1]CODIGO 2025'!$N$84+'[1]LOSEP  OCASIONAL 2025'!$K$68</f>
        <v>50458.741679999992</v>
      </c>
      <c r="D32" s="51"/>
      <c r="E32" s="8"/>
    </row>
    <row r="33" spans="1:7" x14ac:dyDescent="0.25">
      <c r="A33" s="95" t="s">
        <v>751</v>
      </c>
      <c r="B33" s="120" t="s">
        <v>46</v>
      </c>
      <c r="C33" s="542">
        <f>'[1]LOSEP FIJOS 2025'!$K$200+'[1]CODIGO 2025'!$M$84+'[1]LOSEP  OCASIONAL 2025'!$J$68</f>
        <v>33462.569616000001</v>
      </c>
      <c r="D33" s="51"/>
      <c r="E33" s="8"/>
    </row>
    <row r="34" spans="1:7" x14ac:dyDescent="0.25">
      <c r="A34" s="211" t="s">
        <v>752</v>
      </c>
      <c r="B34" s="94" t="s">
        <v>48</v>
      </c>
      <c r="C34" s="91"/>
      <c r="D34" s="174">
        <f>SUM(C35:C35)</f>
        <v>1000</v>
      </c>
    </row>
    <row r="35" spans="1:7" x14ac:dyDescent="0.25">
      <c r="A35" s="95" t="s">
        <v>753</v>
      </c>
      <c r="B35" s="89" t="s">
        <v>50</v>
      </c>
      <c r="C35" s="537">
        <v>1000</v>
      </c>
      <c r="D35" s="51"/>
    </row>
    <row r="36" spans="1:7" x14ac:dyDescent="0.25">
      <c r="A36" s="189">
        <v>311.52999999999997</v>
      </c>
      <c r="B36" s="225" t="s">
        <v>222</v>
      </c>
      <c r="C36" s="91"/>
      <c r="D36" s="174">
        <f>SUM(D37+D40+D43+D46+D48+D54+D56+D63+D51)</f>
        <v>181838.19</v>
      </c>
    </row>
    <row r="37" spans="1:7" x14ac:dyDescent="0.25">
      <c r="A37" s="211" t="s">
        <v>754</v>
      </c>
      <c r="B37" s="94" t="s">
        <v>58</v>
      </c>
      <c r="C37" s="91"/>
      <c r="D37" s="174">
        <f>SUM(C38:C39)</f>
        <v>2000</v>
      </c>
    </row>
    <row r="38" spans="1:7" ht="23.25" x14ac:dyDescent="0.25">
      <c r="A38" s="95" t="s">
        <v>755</v>
      </c>
      <c r="B38" s="120" t="s">
        <v>783</v>
      </c>
      <c r="C38" s="254">
        <v>2000</v>
      </c>
      <c r="D38" s="51"/>
    </row>
    <row r="39" spans="1:7" x14ac:dyDescent="0.25">
      <c r="A39" s="95" t="s">
        <v>996</v>
      </c>
      <c r="B39" s="120" t="s">
        <v>991</v>
      </c>
      <c r="C39" s="254">
        <v>0</v>
      </c>
      <c r="D39" s="51"/>
    </row>
    <row r="40" spans="1:7" x14ac:dyDescent="0.25">
      <c r="A40" s="211" t="s">
        <v>756</v>
      </c>
      <c r="B40" s="94" t="s">
        <v>62</v>
      </c>
      <c r="C40" s="254"/>
      <c r="D40" s="174">
        <f>SUM(C41:C42)</f>
        <v>3500</v>
      </c>
    </row>
    <row r="41" spans="1:7" x14ac:dyDescent="0.25">
      <c r="A41" s="95" t="s">
        <v>757</v>
      </c>
      <c r="B41" s="120" t="s">
        <v>64</v>
      </c>
      <c r="C41" s="543">
        <v>500</v>
      </c>
      <c r="D41" s="51"/>
    </row>
    <row r="42" spans="1:7" x14ac:dyDescent="0.25">
      <c r="A42" s="95" t="s">
        <v>758</v>
      </c>
      <c r="B42" s="120" t="s">
        <v>68</v>
      </c>
      <c r="C42" s="543">
        <v>3000</v>
      </c>
      <c r="D42" s="51"/>
    </row>
    <row r="43" spans="1:7" x14ac:dyDescent="0.25">
      <c r="A43" s="211" t="s">
        <v>759</v>
      </c>
      <c r="B43" s="94" t="s">
        <v>72</v>
      </c>
      <c r="C43" s="254"/>
      <c r="D43" s="174">
        <f>SUM(C44:C45)</f>
        <v>0</v>
      </c>
    </row>
    <row r="44" spans="1:7" x14ac:dyDescent="0.25">
      <c r="A44" s="95" t="s">
        <v>760</v>
      </c>
      <c r="B44" s="120" t="s">
        <v>76</v>
      </c>
      <c r="C44" s="118">
        <v>0</v>
      </c>
      <c r="D44" s="51"/>
    </row>
    <row r="45" spans="1:7" x14ac:dyDescent="0.25">
      <c r="A45" s="95" t="s">
        <v>761</v>
      </c>
      <c r="B45" s="120" t="s">
        <v>77</v>
      </c>
      <c r="C45" s="118">
        <v>0</v>
      </c>
      <c r="D45" s="51"/>
    </row>
    <row r="46" spans="1:7" x14ac:dyDescent="0.25">
      <c r="A46" s="211" t="s">
        <v>762</v>
      </c>
      <c r="B46" s="94" t="s">
        <v>79</v>
      </c>
      <c r="C46" s="91"/>
      <c r="D46" s="174">
        <f>SUM(C47:C47)</f>
        <v>19200</v>
      </c>
    </row>
    <row r="47" spans="1:7" x14ac:dyDescent="0.25">
      <c r="A47" s="95" t="s">
        <v>763</v>
      </c>
      <c r="B47" s="89" t="s">
        <v>177</v>
      </c>
      <c r="C47" s="254">
        <f>14475+4725</f>
        <v>19200</v>
      </c>
      <c r="D47" s="51"/>
      <c r="F47" s="168" t="s">
        <v>1553</v>
      </c>
      <c r="G47" s="8"/>
    </row>
    <row r="48" spans="1:7" x14ac:dyDescent="0.25">
      <c r="A48" s="211" t="s">
        <v>764</v>
      </c>
      <c r="B48" s="94" t="s">
        <v>83</v>
      </c>
      <c r="C48" s="254"/>
      <c r="D48" s="174">
        <f>SUM(C49:C50)</f>
        <v>147038.19</v>
      </c>
    </row>
    <row r="49" spans="1:6" x14ac:dyDescent="0.25">
      <c r="A49" s="95" t="s">
        <v>85</v>
      </c>
      <c r="B49" s="63" t="s">
        <v>86</v>
      </c>
      <c r="C49" s="254">
        <f>112200+6900+18731.15+12207.04-5000</f>
        <v>145038.19</v>
      </c>
      <c r="D49" s="174"/>
      <c r="E49" s="374"/>
      <c r="F49" s="374" t="s">
        <v>1545</v>
      </c>
    </row>
    <row r="50" spans="1:6" x14ac:dyDescent="0.25">
      <c r="A50" s="95" t="s">
        <v>767</v>
      </c>
      <c r="B50" s="120" t="s">
        <v>628</v>
      </c>
      <c r="C50" s="254">
        <v>2000</v>
      </c>
      <c r="D50" s="51"/>
      <c r="E50" s="374"/>
      <c r="F50" s="374"/>
    </row>
    <row r="51" spans="1:6" x14ac:dyDescent="0.25">
      <c r="A51" s="211" t="s">
        <v>765</v>
      </c>
      <c r="B51" s="94" t="s">
        <v>291</v>
      </c>
      <c r="C51" s="254"/>
      <c r="D51" s="174">
        <f>SUM(C52:C53)</f>
        <v>10000</v>
      </c>
    </row>
    <row r="52" spans="1:6" x14ac:dyDescent="0.25">
      <c r="A52" s="95" t="s">
        <v>766</v>
      </c>
      <c r="B52" s="89" t="s">
        <v>843</v>
      </c>
      <c r="C52" s="254">
        <v>10000</v>
      </c>
      <c r="D52" s="51"/>
      <c r="E52" t="s">
        <v>1632</v>
      </c>
    </row>
    <row r="53" spans="1:6" x14ac:dyDescent="0.25">
      <c r="A53" s="95" t="s">
        <v>957</v>
      </c>
      <c r="B53" s="89" t="s">
        <v>862</v>
      </c>
      <c r="C53" s="118">
        <v>0</v>
      </c>
      <c r="D53" s="51"/>
    </row>
    <row r="54" spans="1:6" x14ac:dyDescent="0.25">
      <c r="A54" s="211" t="s">
        <v>768</v>
      </c>
      <c r="B54" s="94" t="s">
        <v>88</v>
      </c>
      <c r="C54" s="91"/>
      <c r="D54" s="174">
        <f>SUM(C55:C55)</f>
        <v>100</v>
      </c>
    </row>
    <row r="55" spans="1:6" x14ac:dyDescent="0.25">
      <c r="A55" s="95" t="s">
        <v>769</v>
      </c>
      <c r="B55" s="89" t="s">
        <v>638</v>
      </c>
      <c r="C55" s="543">
        <v>100</v>
      </c>
      <c r="D55" s="51"/>
    </row>
    <row r="56" spans="1:6" x14ac:dyDescent="0.25">
      <c r="A56" s="211" t="s">
        <v>771</v>
      </c>
      <c r="B56" s="94" t="s">
        <v>96</v>
      </c>
      <c r="C56" s="91"/>
      <c r="D56" s="174">
        <f>SUM(C56:C62)</f>
        <v>0</v>
      </c>
    </row>
    <row r="57" spans="1:6" x14ac:dyDescent="0.25">
      <c r="A57" s="95" t="s">
        <v>770</v>
      </c>
      <c r="B57" s="104" t="s">
        <v>98</v>
      </c>
      <c r="C57" s="254">
        <v>0</v>
      </c>
      <c r="D57" s="51"/>
    </row>
    <row r="58" spans="1:6" x14ac:dyDescent="0.25">
      <c r="A58" s="95" t="s">
        <v>772</v>
      </c>
      <c r="B58" s="120" t="s">
        <v>967</v>
      </c>
      <c r="C58" s="254">
        <v>0</v>
      </c>
      <c r="D58" s="51"/>
    </row>
    <row r="59" spans="1:6" x14ac:dyDescent="0.25">
      <c r="A59" s="95" t="s">
        <v>773</v>
      </c>
      <c r="B59" s="120" t="s">
        <v>100</v>
      </c>
      <c r="C59" s="254">
        <v>0</v>
      </c>
      <c r="D59" s="51"/>
    </row>
    <row r="60" spans="1:6" x14ac:dyDescent="0.25">
      <c r="A60" s="95" t="s">
        <v>774</v>
      </c>
      <c r="B60" s="89" t="s">
        <v>290</v>
      </c>
      <c r="C60" s="254">
        <v>0</v>
      </c>
      <c r="D60" s="51"/>
    </row>
    <row r="61" spans="1:6" x14ac:dyDescent="0.25">
      <c r="A61" s="95" t="s">
        <v>775</v>
      </c>
      <c r="B61" s="104" t="s">
        <v>806</v>
      </c>
      <c r="C61" s="254">
        <v>0</v>
      </c>
      <c r="D61" s="51"/>
    </row>
    <row r="62" spans="1:6" x14ac:dyDescent="0.25">
      <c r="A62" s="95" t="s">
        <v>776</v>
      </c>
      <c r="B62" s="120" t="s">
        <v>108</v>
      </c>
      <c r="C62" s="254"/>
      <c r="D62" s="51"/>
    </row>
    <row r="63" spans="1:6" x14ac:dyDescent="0.25">
      <c r="A63" s="211" t="s">
        <v>777</v>
      </c>
      <c r="B63" s="94" t="s">
        <v>110</v>
      </c>
      <c r="C63" s="91"/>
      <c r="D63" s="174">
        <f>SUM(C64:C67)</f>
        <v>0</v>
      </c>
    </row>
    <row r="64" spans="1:6" x14ac:dyDescent="0.25">
      <c r="A64" s="95" t="s">
        <v>778</v>
      </c>
      <c r="B64" s="120" t="s">
        <v>74</v>
      </c>
      <c r="C64" s="118">
        <v>0</v>
      </c>
      <c r="D64" s="51"/>
    </row>
    <row r="65" spans="1:8" x14ac:dyDescent="0.25">
      <c r="A65" s="95" t="s">
        <v>779</v>
      </c>
      <c r="B65" s="120" t="s">
        <v>113</v>
      </c>
      <c r="C65" s="118">
        <v>0</v>
      </c>
      <c r="D65" s="51"/>
    </row>
    <row r="66" spans="1:8" x14ac:dyDescent="0.25">
      <c r="A66" s="95" t="s">
        <v>780</v>
      </c>
      <c r="B66" s="89" t="s">
        <v>285</v>
      </c>
      <c r="C66" s="118">
        <v>0</v>
      </c>
      <c r="D66" s="51"/>
    </row>
    <row r="67" spans="1:8" x14ac:dyDescent="0.25">
      <c r="A67" s="95" t="s">
        <v>781</v>
      </c>
      <c r="B67" s="120" t="s">
        <v>116</v>
      </c>
      <c r="C67" s="118">
        <v>0</v>
      </c>
      <c r="D67" s="51"/>
    </row>
    <row r="68" spans="1:8" x14ac:dyDescent="0.25">
      <c r="A68" s="211" t="s">
        <v>918</v>
      </c>
      <c r="B68" s="94" t="s">
        <v>83</v>
      </c>
      <c r="C68" s="91"/>
      <c r="D68" s="122">
        <f>SUM(C68:C70)</f>
        <v>100</v>
      </c>
    </row>
    <row r="69" spans="1:8" x14ac:dyDescent="0.25">
      <c r="A69" s="95" t="s">
        <v>1449</v>
      </c>
      <c r="B69" s="89" t="s">
        <v>367</v>
      </c>
      <c r="C69" s="537">
        <v>100</v>
      </c>
      <c r="D69" s="122"/>
    </row>
    <row r="70" spans="1:8" x14ac:dyDescent="0.25">
      <c r="A70" s="95" t="s">
        <v>1448</v>
      </c>
      <c r="B70" s="89"/>
      <c r="C70" s="159"/>
      <c r="D70" s="122"/>
    </row>
    <row r="71" spans="1:8" x14ac:dyDescent="0.25">
      <c r="A71" s="189">
        <v>311.8</v>
      </c>
      <c r="B71" s="225" t="s">
        <v>125</v>
      </c>
      <c r="C71" s="91"/>
      <c r="D71" s="174">
        <f>SUM(D72)</f>
        <v>12165.44</v>
      </c>
    </row>
    <row r="72" spans="1:8" x14ac:dyDescent="0.25">
      <c r="A72" s="189">
        <v>311.83999999999997</v>
      </c>
      <c r="B72" s="94" t="s">
        <v>126</v>
      </c>
      <c r="C72" s="91"/>
      <c r="D72" s="174">
        <f>SUM(D73)</f>
        <v>12165.44</v>
      </c>
    </row>
    <row r="73" spans="1:8" x14ac:dyDescent="0.25">
      <c r="A73" s="206" t="s">
        <v>325</v>
      </c>
      <c r="B73" s="94" t="s">
        <v>128</v>
      </c>
      <c r="C73" s="91"/>
      <c r="D73" s="174">
        <f>SUM(C74:C76)</f>
        <v>12165.44</v>
      </c>
    </row>
    <row r="74" spans="1:8" x14ac:dyDescent="0.25">
      <c r="A74" s="95" t="s">
        <v>326</v>
      </c>
      <c r="B74" s="120" t="s">
        <v>74</v>
      </c>
      <c r="C74" s="159">
        <f>8890.44-4725</f>
        <v>4165.4400000000005</v>
      </c>
      <c r="D74" s="51"/>
    </row>
    <row r="75" spans="1:8" x14ac:dyDescent="0.25">
      <c r="A75" s="95" t="s">
        <v>327</v>
      </c>
      <c r="B75" s="89" t="s">
        <v>286</v>
      </c>
      <c r="C75" s="159">
        <v>0</v>
      </c>
      <c r="D75" s="51"/>
      <c r="H75" s="8"/>
    </row>
    <row r="76" spans="1:8" ht="15.75" thickBot="1" x14ac:dyDescent="0.3">
      <c r="A76" s="248" t="s">
        <v>328</v>
      </c>
      <c r="B76" s="420" t="s">
        <v>116</v>
      </c>
      <c r="C76" s="483">
        <v>8000</v>
      </c>
      <c r="D76" s="249"/>
      <c r="H76" s="8"/>
    </row>
    <row r="77" spans="1:8" ht="17.25" thickBot="1" x14ac:dyDescent="0.4">
      <c r="A77" s="649" t="s">
        <v>132</v>
      </c>
      <c r="B77" s="650"/>
      <c r="C77" s="484">
        <f>SUM(C12:C76)</f>
        <v>777333.97849600017</v>
      </c>
      <c r="D77" s="329">
        <f>SUM(D12+D71)</f>
        <v>777333.97849599994</v>
      </c>
    </row>
    <row r="78" spans="1:8" x14ac:dyDescent="0.25">
      <c r="C78" s="117"/>
      <c r="D78" s="117"/>
    </row>
    <row r="79" spans="1:8" x14ac:dyDescent="0.25">
      <c r="C79" s="31"/>
      <c r="D79" s="117"/>
    </row>
    <row r="80" spans="1:8" x14ac:dyDescent="0.25">
      <c r="D80" s="8"/>
    </row>
  </sheetData>
  <mergeCells count="8">
    <mergeCell ref="A10:D10"/>
    <mergeCell ref="A77:B77"/>
    <mergeCell ref="A1:D1"/>
    <mergeCell ref="A2:D2"/>
    <mergeCell ref="A4:D4"/>
    <mergeCell ref="A6:D6"/>
    <mergeCell ref="A7:D7"/>
    <mergeCell ref="A8:D8"/>
  </mergeCells>
  <phoneticPr fontId="42" type="noConversion"/>
  <pageMargins left="0.55118110236220474" right="0.19685039370078741" top="0.78740157480314965" bottom="0.3937007874015748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M103"/>
  <sheetViews>
    <sheetView topLeftCell="A73" zoomScale="112" zoomScaleNormal="112" workbookViewId="0">
      <selection activeCell="C34" sqref="C34"/>
    </sheetView>
  </sheetViews>
  <sheetFormatPr baseColWidth="10" defaultRowHeight="15" x14ac:dyDescent="0.25"/>
  <cols>
    <col min="1" max="1" width="14.140625" customWidth="1"/>
    <col min="2" max="2" width="41.140625" style="85" customWidth="1"/>
    <col min="3" max="3" width="17" customWidth="1"/>
    <col min="4" max="4" width="19.140625" customWidth="1"/>
    <col min="6" max="6" width="12.7109375" bestFit="1" customWidth="1"/>
  </cols>
  <sheetData>
    <row r="1" spans="1:6" ht="15.75" thickBot="1" x14ac:dyDescent="0.3"/>
    <row r="2" spans="1:6" ht="15.75" x14ac:dyDescent="0.25">
      <c r="A2" s="614" t="s">
        <v>0</v>
      </c>
      <c r="B2" s="615"/>
      <c r="C2" s="615"/>
      <c r="D2" s="616"/>
    </row>
    <row r="3" spans="1:6" ht="15.75" x14ac:dyDescent="0.25">
      <c r="A3" s="617" t="s">
        <v>1</v>
      </c>
      <c r="B3" s="618"/>
      <c r="C3" s="618"/>
      <c r="D3" s="619"/>
    </row>
    <row r="4" spans="1:6" ht="15.75" x14ac:dyDescent="0.25">
      <c r="A4" s="41"/>
      <c r="B4" s="42"/>
      <c r="C4" s="42"/>
      <c r="D4" s="43"/>
    </row>
    <row r="5" spans="1:6" ht="15.75" x14ac:dyDescent="0.25">
      <c r="A5" s="617" t="s">
        <v>1420</v>
      </c>
      <c r="B5" s="618"/>
      <c r="C5" s="618"/>
      <c r="D5" s="619"/>
    </row>
    <row r="6" spans="1:6" x14ac:dyDescent="0.25">
      <c r="A6" s="1"/>
      <c r="B6" s="2"/>
      <c r="C6" s="2"/>
      <c r="D6" s="3"/>
    </row>
    <row r="7" spans="1:6" x14ac:dyDescent="0.25">
      <c r="A7" s="606" t="s">
        <v>320</v>
      </c>
      <c r="B7" s="607"/>
      <c r="C7" s="607"/>
      <c r="D7" s="608"/>
    </row>
    <row r="8" spans="1:6" x14ac:dyDescent="0.25">
      <c r="A8" s="606" t="s">
        <v>329</v>
      </c>
      <c r="B8" s="607"/>
      <c r="C8" s="607"/>
      <c r="D8" s="608"/>
    </row>
    <row r="9" spans="1:6" x14ac:dyDescent="0.25">
      <c r="A9" s="651" t="s">
        <v>330</v>
      </c>
      <c r="B9" s="652"/>
      <c r="C9" s="652"/>
      <c r="D9" s="653"/>
    </row>
    <row r="10" spans="1:6" x14ac:dyDescent="0.25">
      <c r="A10" s="1"/>
      <c r="B10" s="2"/>
      <c r="C10" s="2"/>
      <c r="D10" s="3"/>
    </row>
    <row r="11" spans="1:6" ht="15.75" thickBot="1" x14ac:dyDescent="0.3">
      <c r="A11" s="606" t="s">
        <v>5</v>
      </c>
      <c r="B11" s="607"/>
      <c r="C11" s="607"/>
      <c r="D11" s="608"/>
    </row>
    <row r="12" spans="1:6" ht="37.5" customHeight="1" thickBot="1" x14ac:dyDescent="0.3">
      <c r="A12" s="198" t="s">
        <v>6</v>
      </c>
      <c r="B12" s="199" t="s">
        <v>7</v>
      </c>
      <c r="C12" s="170" t="s">
        <v>8</v>
      </c>
      <c r="D12" s="200" t="s">
        <v>12</v>
      </c>
      <c r="E12" s="508" t="s">
        <v>1603</v>
      </c>
    </row>
    <row r="13" spans="1:6" x14ac:dyDescent="0.25">
      <c r="A13" s="202">
        <v>321.7</v>
      </c>
      <c r="B13" s="233" t="s">
        <v>309</v>
      </c>
      <c r="C13" s="204"/>
      <c r="D13" s="234">
        <f>SUM(D14+D38+D78)</f>
        <v>1743213.6828600001</v>
      </c>
    </row>
    <row r="14" spans="1:6" x14ac:dyDescent="0.25">
      <c r="A14" s="206">
        <v>321.70999999999998</v>
      </c>
      <c r="B14" s="235" t="s">
        <v>294</v>
      </c>
      <c r="C14" s="91"/>
      <c r="D14" s="174">
        <f>D15+D18+D27+D31+D34+D21+D24</f>
        <v>1112644.15286</v>
      </c>
      <c r="E14" s="168"/>
      <c r="F14" s="495" t="s">
        <v>1559</v>
      </c>
    </row>
    <row r="15" spans="1:6" x14ac:dyDescent="0.25">
      <c r="A15" s="206" t="s">
        <v>331</v>
      </c>
      <c r="B15" s="236" t="s">
        <v>16</v>
      </c>
      <c r="C15" s="44"/>
      <c r="D15" s="174">
        <f>SUM(C16:C17)</f>
        <v>663031.19999999995</v>
      </c>
    </row>
    <row r="16" spans="1:6" x14ac:dyDescent="0.25">
      <c r="A16" s="95" t="s">
        <v>332</v>
      </c>
      <c r="B16" s="120" t="s">
        <v>18</v>
      </c>
      <c r="C16" s="121">
        <f>'[1]LOSEP FIJOS 2025'!$J$222</f>
        <v>184857.24</v>
      </c>
      <c r="D16" s="51"/>
    </row>
    <row r="17" spans="1:5" x14ac:dyDescent="0.25">
      <c r="A17" s="95" t="s">
        <v>333</v>
      </c>
      <c r="B17" s="120" t="s">
        <v>20</v>
      </c>
      <c r="C17" s="121">
        <f>'[1]CODIGO 2025'!$L$156</f>
        <v>478173.95999999996</v>
      </c>
      <c r="D17" s="51"/>
    </row>
    <row r="18" spans="1:5" x14ac:dyDescent="0.25">
      <c r="A18" s="211" t="s">
        <v>334</v>
      </c>
      <c r="B18" s="236" t="s">
        <v>22</v>
      </c>
      <c r="C18" s="44"/>
      <c r="D18" s="243">
        <f>SUM(C19:C20)</f>
        <v>92236.85</v>
      </c>
    </row>
    <row r="19" spans="1:5" x14ac:dyDescent="0.25">
      <c r="A19" s="95" t="s">
        <v>335</v>
      </c>
      <c r="B19" s="120" t="s">
        <v>24</v>
      </c>
      <c r="C19" s="121">
        <f>'[1]LOSEP FIJOS 2025'!$M$222+'[1]CODIGO 2025'!$O$156</f>
        <v>53836.850000000006</v>
      </c>
      <c r="D19" s="51"/>
    </row>
    <row r="20" spans="1:5" x14ac:dyDescent="0.25">
      <c r="A20" s="95" t="s">
        <v>336</v>
      </c>
      <c r="B20" s="120" t="s">
        <v>26</v>
      </c>
      <c r="C20" s="121">
        <f>'[1]LOSEP FIJOS 2025'!$N$222+'[1]CODIGO 2025'!$P$156</f>
        <v>38400</v>
      </c>
      <c r="D20" s="51"/>
      <c r="E20" s="8"/>
    </row>
    <row r="21" spans="1:5" ht="16.5" x14ac:dyDescent="0.35">
      <c r="A21" s="211" t="s">
        <v>337</v>
      </c>
      <c r="B21" s="236" t="s">
        <v>311</v>
      </c>
      <c r="C21" s="44"/>
      <c r="D21" s="195">
        <f>SUM(C22:C23)</f>
        <v>79992</v>
      </c>
    </row>
    <row r="22" spans="1:5" x14ac:dyDescent="0.25">
      <c r="A22" s="95" t="s">
        <v>338</v>
      </c>
      <c r="B22" s="89" t="s">
        <v>30</v>
      </c>
      <c r="C22" s="121">
        <f>'[1]CODIGO 2025'!$T$156</f>
        <v>8976</v>
      </c>
      <c r="D22" s="51"/>
    </row>
    <row r="23" spans="1:5" x14ac:dyDescent="0.25">
      <c r="A23" s="95" t="s">
        <v>339</v>
      </c>
      <c r="B23" s="89" t="s">
        <v>32</v>
      </c>
      <c r="C23" s="121">
        <f>'[1]CODIGO 2025'!$S$156</f>
        <v>71016</v>
      </c>
      <c r="D23" s="51"/>
    </row>
    <row r="24" spans="1:5" ht="16.5" x14ac:dyDescent="0.35">
      <c r="A24" s="211" t="s">
        <v>340</v>
      </c>
      <c r="B24" s="236" t="s">
        <v>143</v>
      </c>
      <c r="C24" s="44"/>
      <c r="D24" s="244">
        <f>SUM(C25:C26)</f>
        <v>9354.1262999999926</v>
      </c>
    </row>
    <row r="25" spans="1:5" x14ac:dyDescent="0.25">
      <c r="A25" s="95" t="s">
        <v>341</v>
      </c>
      <c r="B25" s="89" t="s">
        <v>145</v>
      </c>
      <c r="C25" s="159">
        <f>'[1]CODIGO 2025'!$Q$156</f>
        <v>1748.4000000000003</v>
      </c>
      <c r="D25" s="51"/>
    </row>
    <row r="26" spans="1:5" x14ac:dyDescent="0.25">
      <c r="A26" s="95" t="s">
        <v>342</v>
      </c>
      <c r="B26" s="89" t="s">
        <v>147</v>
      </c>
      <c r="C26" s="159">
        <f>'[1]CODIGO 2025'!$R$156</f>
        <v>7605.7262999999921</v>
      </c>
      <c r="D26" s="51"/>
    </row>
    <row r="27" spans="1:5" x14ac:dyDescent="0.25">
      <c r="A27" s="211" t="s">
        <v>343</v>
      </c>
      <c r="B27" s="94" t="s">
        <v>34</v>
      </c>
      <c r="C27" s="44"/>
      <c r="D27" s="122">
        <f>SUM(C28:C30)</f>
        <v>32183.48</v>
      </c>
    </row>
    <row r="28" spans="1:5" x14ac:dyDescent="0.25">
      <c r="A28" s="95" t="s">
        <v>344</v>
      </c>
      <c r="B28" s="120" t="s">
        <v>36</v>
      </c>
      <c r="C28" s="391">
        <v>32183.48</v>
      </c>
      <c r="D28" s="51"/>
    </row>
    <row r="29" spans="1:5" x14ac:dyDescent="0.25">
      <c r="A29" s="95" t="s">
        <v>409</v>
      </c>
      <c r="B29" s="120" t="s">
        <v>151</v>
      </c>
      <c r="C29" s="159"/>
      <c r="D29" s="51"/>
    </row>
    <row r="30" spans="1:5" x14ac:dyDescent="0.25">
      <c r="A30" s="95" t="s">
        <v>889</v>
      </c>
      <c r="B30" s="120" t="s">
        <v>40</v>
      </c>
      <c r="C30" s="159"/>
      <c r="D30" s="51"/>
    </row>
    <row r="31" spans="1:5" x14ac:dyDescent="0.25">
      <c r="A31" s="211" t="s">
        <v>345</v>
      </c>
      <c r="B31" s="94" t="s">
        <v>42</v>
      </c>
      <c r="C31" s="44"/>
      <c r="D31" s="122">
        <f>SUM(C32:C33)</f>
        <v>132186.88656000013</v>
      </c>
    </row>
    <row r="32" spans="1:5" x14ac:dyDescent="0.25">
      <c r="A32" s="95" t="s">
        <v>346</v>
      </c>
      <c r="B32" s="120" t="s">
        <v>44</v>
      </c>
      <c r="C32" s="118">
        <f>'[1]LOSEP FIJOS 2025'!$L$222+'[1]CODIGO 2025'!$N$156</f>
        <v>76956.387600000089</v>
      </c>
      <c r="D32" s="51"/>
      <c r="E32" s="8"/>
    </row>
    <row r="33" spans="1:13" x14ac:dyDescent="0.25">
      <c r="A33" s="95" t="s">
        <v>347</v>
      </c>
      <c r="B33" s="120" t="s">
        <v>46</v>
      </c>
      <c r="C33" s="118">
        <f>'[1]LOSEP FIJOS 2025'!$K$222+'[1]CODIGO 2025'!$M$156</f>
        <v>55230.498960000026</v>
      </c>
      <c r="D33" s="51"/>
      <c r="E33" s="8"/>
    </row>
    <row r="34" spans="1:13" x14ac:dyDescent="0.25">
      <c r="A34" s="211" t="s">
        <v>348</v>
      </c>
      <c r="B34" s="94" t="s">
        <v>48</v>
      </c>
      <c r="C34" s="44"/>
      <c r="D34" s="122">
        <f>SUM(C35:C37)</f>
        <v>103659.61</v>
      </c>
    </row>
    <row r="35" spans="1:13" x14ac:dyDescent="0.25">
      <c r="A35" s="95" t="s">
        <v>349</v>
      </c>
      <c r="B35" s="89" t="s">
        <v>350</v>
      </c>
      <c r="C35" s="245">
        <v>0</v>
      </c>
      <c r="D35" s="122"/>
      <c r="E35" s="160"/>
      <c r="F35" s="160"/>
      <c r="G35" s="160"/>
      <c r="H35" s="160"/>
      <c r="I35" s="160"/>
      <c r="J35" s="160"/>
      <c r="K35" s="160"/>
      <c r="L35" s="160"/>
      <c r="M35" s="160"/>
    </row>
    <row r="36" spans="1:13" x14ac:dyDescent="0.25">
      <c r="A36" s="95" t="s">
        <v>351</v>
      </c>
      <c r="B36" s="89" t="s">
        <v>695</v>
      </c>
      <c r="C36" s="245">
        <v>102659.61</v>
      </c>
      <c r="D36" s="122"/>
      <c r="E36" s="160"/>
      <c r="F36" s="160"/>
      <c r="G36" s="160"/>
      <c r="H36" s="485"/>
      <c r="I36" s="486"/>
      <c r="J36" s="487"/>
      <c r="K36" s="160"/>
      <c r="L36" s="160"/>
      <c r="M36" s="160"/>
    </row>
    <row r="37" spans="1:13" ht="23.25" x14ac:dyDescent="0.25">
      <c r="A37" s="95" t="s">
        <v>352</v>
      </c>
      <c r="B37" s="89" t="s">
        <v>50</v>
      </c>
      <c r="C37" s="246">
        <v>1000</v>
      </c>
      <c r="D37" s="51"/>
      <c r="E37" s="160"/>
      <c r="F37" s="160"/>
      <c r="G37" s="160"/>
      <c r="H37" s="160"/>
      <c r="I37" s="487"/>
      <c r="J37" s="160"/>
      <c r="K37" s="160"/>
      <c r="L37" s="160"/>
      <c r="M37" s="160"/>
    </row>
    <row r="38" spans="1:13" x14ac:dyDescent="0.25">
      <c r="A38" s="189">
        <v>321.73</v>
      </c>
      <c r="B38" s="225" t="s">
        <v>292</v>
      </c>
      <c r="C38" s="91"/>
      <c r="D38" s="122">
        <f>SUM(D39+D41+D46+D49+D54+D57+D63+D72)</f>
        <v>600569.53</v>
      </c>
    </row>
    <row r="39" spans="1:13" x14ac:dyDescent="0.25">
      <c r="A39" s="206" t="s">
        <v>353</v>
      </c>
      <c r="B39" s="94" t="s">
        <v>53</v>
      </c>
      <c r="C39" s="91"/>
      <c r="D39" s="122">
        <f>SUM(C40:C40)</f>
        <v>6000</v>
      </c>
    </row>
    <row r="40" spans="1:13" x14ac:dyDescent="0.25">
      <c r="A40" s="95" t="s">
        <v>354</v>
      </c>
      <c r="B40" s="120" t="s">
        <v>165</v>
      </c>
      <c r="C40" s="536">
        <v>6000</v>
      </c>
      <c r="D40" s="392">
        <v>6000</v>
      </c>
      <c r="E40" s="168"/>
      <c r="F40" s="168" t="s">
        <v>1552</v>
      </c>
    </row>
    <row r="41" spans="1:13" x14ac:dyDescent="0.25">
      <c r="A41" s="211" t="s">
        <v>355</v>
      </c>
      <c r="B41" s="94" t="s">
        <v>58</v>
      </c>
      <c r="C41" s="535"/>
      <c r="D41" s="122">
        <f>SUM(C42:C45)</f>
        <v>317623.96000000002</v>
      </c>
    </row>
    <row r="42" spans="1:13" ht="23.25" x14ac:dyDescent="0.25">
      <c r="A42" s="95" t="s">
        <v>356</v>
      </c>
      <c r="B42" s="120" t="s">
        <v>807</v>
      </c>
      <c r="C42" s="392">
        <v>2000</v>
      </c>
      <c r="D42" s="51"/>
      <c r="E42" s="392">
        <v>25000</v>
      </c>
    </row>
    <row r="43" spans="1:13" x14ac:dyDescent="0.25">
      <c r="A43" s="95" t="s">
        <v>639</v>
      </c>
      <c r="B43" s="120" t="s">
        <v>488</v>
      </c>
      <c r="C43" s="392">
        <v>0</v>
      </c>
      <c r="D43" s="51"/>
      <c r="E43" s="394">
        <v>500</v>
      </c>
    </row>
    <row r="44" spans="1:13" x14ac:dyDescent="0.25">
      <c r="A44" s="95" t="s">
        <v>640</v>
      </c>
      <c r="B44" s="104" t="s">
        <v>641</v>
      </c>
      <c r="C44" s="392">
        <v>250000</v>
      </c>
      <c r="D44" s="51"/>
      <c r="E44" s="394">
        <v>215000</v>
      </c>
      <c r="F44" s="495" t="s">
        <v>1564</v>
      </c>
    </row>
    <row r="45" spans="1:13" x14ac:dyDescent="0.25">
      <c r="A45" s="95" t="s">
        <v>995</v>
      </c>
      <c r="B45" s="120" t="s">
        <v>991</v>
      </c>
      <c r="C45" s="391">
        <v>65623.960000000006</v>
      </c>
      <c r="D45" s="51"/>
      <c r="E45" s="168"/>
    </row>
    <row r="46" spans="1:13" ht="27.75" customHeight="1" x14ac:dyDescent="0.25">
      <c r="A46" s="211" t="s">
        <v>357</v>
      </c>
      <c r="B46" s="94" t="s">
        <v>62</v>
      </c>
      <c r="C46" s="91"/>
      <c r="D46" s="122">
        <f>SUM(C47:C48)</f>
        <v>1745.57</v>
      </c>
    </row>
    <row r="47" spans="1:13" x14ac:dyDescent="0.25">
      <c r="A47" s="95" t="s">
        <v>358</v>
      </c>
      <c r="B47" s="120" t="s">
        <v>64</v>
      </c>
      <c r="C47" s="392">
        <v>500</v>
      </c>
      <c r="D47" s="14"/>
    </row>
    <row r="48" spans="1:13" x14ac:dyDescent="0.25">
      <c r="A48" s="95" t="s">
        <v>359</v>
      </c>
      <c r="B48" s="120" t="s">
        <v>68</v>
      </c>
      <c r="C48" s="392">
        <v>1245.57</v>
      </c>
      <c r="D48" s="14"/>
    </row>
    <row r="49" spans="1:6" x14ac:dyDescent="0.25">
      <c r="A49" s="211" t="s">
        <v>360</v>
      </c>
      <c r="B49" s="94" t="s">
        <v>72</v>
      </c>
      <c r="C49" s="91"/>
      <c r="D49" s="491">
        <f>SUM(C50:C53)</f>
        <v>35000</v>
      </c>
    </row>
    <row r="50" spans="1:6" x14ac:dyDescent="0.25">
      <c r="A50" s="95" t="s">
        <v>361</v>
      </c>
      <c r="B50" s="120" t="s">
        <v>583</v>
      </c>
      <c r="C50" s="392">
        <v>0</v>
      </c>
      <c r="D50" s="91"/>
    </row>
    <row r="51" spans="1:6" ht="23.25" x14ac:dyDescent="0.25">
      <c r="A51" s="95" t="s">
        <v>362</v>
      </c>
      <c r="B51" s="120" t="s">
        <v>642</v>
      </c>
      <c r="C51" s="392">
        <v>20000</v>
      </c>
      <c r="D51" s="91"/>
      <c r="E51" s="168"/>
    </row>
    <row r="52" spans="1:6" x14ac:dyDescent="0.25">
      <c r="A52" s="95" t="s">
        <v>363</v>
      </c>
      <c r="B52" s="120" t="s">
        <v>643</v>
      </c>
      <c r="C52" s="392">
        <v>15000</v>
      </c>
      <c r="D52" s="91"/>
    </row>
    <row r="53" spans="1:6" x14ac:dyDescent="0.25">
      <c r="A53" s="95" t="s">
        <v>364</v>
      </c>
      <c r="B53" s="120" t="s">
        <v>644</v>
      </c>
      <c r="C53" s="159"/>
      <c r="D53" s="91"/>
    </row>
    <row r="54" spans="1:6" x14ac:dyDescent="0.25">
      <c r="A54" s="211" t="s">
        <v>365</v>
      </c>
      <c r="B54" s="94" t="s">
        <v>79</v>
      </c>
      <c r="C54" s="91"/>
      <c r="D54" s="491">
        <f>SUM(C55:C56)</f>
        <v>35100</v>
      </c>
    </row>
    <row r="55" spans="1:6" x14ac:dyDescent="0.25">
      <c r="A55" s="95" t="s">
        <v>848</v>
      </c>
      <c r="B55" s="89" t="s">
        <v>849</v>
      </c>
      <c r="C55" s="159">
        <v>0</v>
      </c>
      <c r="D55" s="122"/>
    </row>
    <row r="56" spans="1:6" x14ac:dyDescent="0.25">
      <c r="A56" s="95" t="s">
        <v>645</v>
      </c>
      <c r="B56" s="89" t="s">
        <v>177</v>
      </c>
      <c r="C56" s="391">
        <v>35100</v>
      </c>
      <c r="D56" s="51"/>
      <c r="E56" s="168"/>
      <c r="F56" s="168" t="s">
        <v>1553</v>
      </c>
    </row>
    <row r="57" spans="1:6" ht="15.75" customHeight="1" x14ac:dyDescent="0.25">
      <c r="A57" s="211" t="s">
        <v>366</v>
      </c>
      <c r="B57" s="94" t="s">
        <v>83</v>
      </c>
      <c r="C57" s="91"/>
      <c r="D57" s="122">
        <f>SUM(C58:C62)</f>
        <v>136000</v>
      </c>
    </row>
    <row r="58" spans="1:6" ht="15.75" customHeight="1" x14ac:dyDescent="0.25">
      <c r="A58" s="95" t="s">
        <v>646</v>
      </c>
      <c r="B58" s="89" t="s">
        <v>367</v>
      </c>
      <c r="C58" s="392">
        <v>120000</v>
      </c>
      <c r="D58" s="122"/>
      <c r="E58" s="392">
        <v>220000</v>
      </c>
      <c r="F58" s="495" t="s">
        <v>1563</v>
      </c>
    </row>
    <row r="59" spans="1:6" x14ac:dyDescent="0.25">
      <c r="A59" s="95" t="s">
        <v>647</v>
      </c>
      <c r="B59" s="89" t="s">
        <v>649</v>
      </c>
      <c r="C59" s="392">
        <v>5000</v>
      </c>
      <c r="D59" s="51"/>
      <c r="E59" s="168"/>
    </row>
    <row r="60" spans="1:6" x14ac:dyDescent="0.25">
      <c r="A60" s="95" t="s">
        <v>648</v>
      </c>
      <c r="B60" s="89" t="s">
        <v>650</v>
      </c>
      <c r="C60" s="392">
        <v>0</v>
      </c>
      <c r="D60" s="51"/>
    </row>
    <row r="61" spans="1:6" x14ac:dyDescent="0.25">
      <c r="A61" s="95" t="s">
        <v>651</v>
      </c>
      <c r="B61" s="89" t="s">
        <v>600</v>
      </c>
      <c r="C61" s="538">
        <v>10000</v>
      </c>
      <c r="D61" s="51"/>
    </row>
    <row r="62" spans="1:6" x14ac:dyDescent="0.25">
      <c r="A62" s="95" t="s">
        <v>652</v>
      </c>
      <c r="B62" s="89" t="s">
        <v>628</v>
      </c>
      <c r="C62" s="391">
        <v>1000</v>
      </c>
      <c r="D62" s="51"/>
    </row>
    <row r="63" spans="1:6" x14ac:dyDescent="0.25">
      <c r="A63" s="211" t="s">
        <v>368</v>
      </c>
      <c r="B63" s="94" t="s">
        <v>96</v>
      </c>
      <c r="C63" s="91"/>
      <c r="D63" s="122">
        <f>SUM(C64:C71)</f>
        <v>62000</v>
      </c>
    </row>
    <row r="64" spans="1:6" x14ac:dyDescent="0.25">
      <c r="A64" s="95" t="s">
        <v>369</v>
      </c>
      <c r="B64" s="104" t="s">
        <v>98</v>
      </c>
      <c r="C64" s="392">
        <v>10000</v>
      </c>
      <c r="D64" s="51"/>
      <c r="E64" s="168"/>
    </row>
    <row r="65" spans="1:6" x14ac:dyDescent="0.25">
      <c r="A65" s="95" t="s">
        <v>370</v>
      </c>
      <c r="B65" s="120" t="s">
        <v>967</v>
      </c>
      <c r="C65" s="391">
        <v>6000</v>
      </c>
      <c r="D65" s="51"/>
      <c r="E65" s="168"/>
    </row>
    <row r="66" spans="1:6" x14ac:dyDescent="0.25">
      <c r="A66" s="95" t="s">
        <v>371</v>
      </c>
      <c r="B66" s="120" t="s">
        <v>100</v>
      </c>
      <c r="C66" s="159">
        <v>0</v>
      </c>
      <c r="D66" s="51"/>
    </row>
    <row r="67" spans="1:6" x14ac:dyDescent="0.25">
      <c r="A67" s="95" t="s">
        <v>372</v>
      </c>
      <c r="B67" s="120" t="s">
        <v>102</v>
      </c>
      <c r="C67" s="538">
        <v>5000</v>
      </c>
      <c r="D67" s="51"/>
    </row>
    <row r="68" spans="1:6" ht="23.25" x14ac:dyDescent="0.25">
      <c r="A68" s="95" t="s">
        <v>653</v>
      </c>
      <c r="B68" s="89" t="s">
        <v>654</v>
      </c>
      <c r="C68" s="159">
        <v>0</v>
      </c>
      <c r="D68" s="51"/>
    </row>
    <row r="69" spans="1:6" x14ac:dyDescent="0.25">
      <c r="A69" s="95" t="s">
        <v>373</v>
      </c>
      <c r="B69" s="104" t="s">
        <v>106</v>
      </c>
      <c r="C69" s="392">
        <v>3000</v>
      </c>
      <c r="D69" s="51"/>
    </row>
    <row r="70" spans="1:6" x14ac:dyDescent="0.25">
      <c r="A70" s="95" t="s">
        <v>374</v>
      </c>
      <c r="B70" s="120" t="s">
        <v>108</v>
      </c>
      <c r="C70" s="392">
        <v>30000</v>
      </c>
      <c r="D70" s="51"/>
      <c r="E70" s="168"/>
    </row>
    <row r="71" spans="1:6" x14ac:dyDescent="0.25">
      <c r="A71" s="95" t="s">
        <v>375</v>
      </c>
      <c r="B71" s="120" t="s">
        <v>376</v>
      </c>
      <c r="C71" s="391">
        <v>8000</v>
      </c>
      <c r="D71" s="51"/>
    </row>
    <row r="72" spans="1:6" x14ac:dyDescent="0.25">
      <c r="A72" s="211" t="s">
        <v>377</v>
      </c>
      <c r="B72" s="94" t="s">
        <v>110</v>
      </c>
      <c r="C72" s="91"/>
      <c r="D72" s="122">
        <f>SUM(C73:C77)</f>
        <v>7100</v>
      </c>
    </row>
    <row r="73" spans="1:6" x14ac:dyDescent="0.25">
      <c r="A73" s="95" t="s">
        <v>378</v>
      </c>
      <c r="B73" s="120" t="s">
        <v>655</v>
      </c>
      <c r="C73" s="392">
        <v>0</v>
      </c>
      <c r="D73" s="51"/>
    </row>
    <row r="74" spans="1:6" x14ac:dyDescent="0.25">
      <c r="A74" s="95" t="s">
        <v>379</v>
      </c>
      <c r="B74" s="120" t="s">
        <v>656</v>
      </c>
      <c r="C74" s="392">
        <v>500</v>
      </c>
      <c r="D74" s="51"/>
    </row>
    <row r="75" spans="1:6" x14ac:dyDescent="0.25">
      <c r="A75" s="95" t="s">
        <v>380</v>
      </c>
      <c r="B75" s="89" t="s">
        <v>657</v>
      </c>
      <c r="C75" s="392">
        <v>100</v>
      </c>
      <c r="D75" s="51"/>
    </row>
    <row r="76" spans="1:6" ht="23.25" x14ac:dyDescent="0.25">
      <c r="A76" s="95" t="s">
        <v>381</v>
      </c>
      <c r="B76" s="120" t="s">
        <v>658</v>
      </c>
      <c r="C76" s="392">
        <v>500</v>
      </c>
      <c r="D76" s="51"/>
    </row>
    <row r="77" spans="1:6" x14ac:dyDescent="0.25">
      <c r="A77" s="95" t="s">
        <v>1558</v>
      </c>
      <c r="B77" s="120" t="s">
        <v>1623</v>
      </c>
      <c r="C77" s="392">
        <v>6000</v>
      </c>
      <c r="D77" s="51"/>
      <c r="F77" s="495" t="s">
        <v>1562</v>
      </c>
    </row>
    <row r="78" spans="1:6" ht="16.5" x14ac:dyDescent="0.35">
      <c r="A78" s="189">
        <v>321.75</v>
      </c>
      <c r="B78" s="225" t="s">
        <v>312</v>
      </c>
      <c r="C78" s="91"/>
      <c r="D78" s="244">
        <f>D79</f>
        <v>30000</v>
      </c>
    </row>
    <row r="79" spans="1:6" ht="16.5" x14ac:dyDescent="0.35">
      <c r="A79" s="206" t="s">
        <v>382</v>
      </c>
      <c r="B79" s="94" t="s">
        <v>313</v>
      </c>
      <c r="D79" s="244">
        <f>SUM(D80)</f>
        <v>30000</v>
      </c>
    </row>
    <row r="80" spans="1:6" ht="16.5" x14ac:dyDescent="0.35">
      <c r="A80" s="206" t="s">
        <v>384</v>
      </c>
      <c r="B80" s="225" t="s">
        <v>288</v>
      </c>
      <c r="C80" s="161"/>
      <c r="D80" s="244">
        <f>SUM(C81:C84)</f>
        <v>30000</v>
      </c>
    </row>
    <row r="81" spans="1:6" ht="16.5" x14ac:dyDescent="0.35">
      <c r="A81" s="166" t="s">
        <v>808</v>
      </c>
      <c r="B81" s="89" t="s">
        <v>288</v>
      </c>
      <c r="C81" s="392">
        <v>30000</v>
      </c>
      <c r="D81" s="244"/>
      <c r="F81" s="495" t="s">
        <v>1562</v>
      </c>
    </row>
    <row r="82" spans="1:6" ht="23.25" hidden="1" x14ac:dyDescent="0.25">
      <c r="A82" s="166" t="s">
        <v>385</v>
      </c>
      <c r="B82" s="89" t="s">
        <v>386</v>
      </c>
      <c r="C82" s="118"/>
      <c r="D82" s="51"/>
    </row>
    <row r="83" spans="1:6" ht="23.25" hidden="1" x14ac:dyDescent="0.25">
      <c r="A83" s="166" t="s">
        <v>387</v>
      </c>
      <c r="B83" s="89" t="s">
        <v>388</v>
      </c>
      <c r="C83" s="118"/>
      <c r="D83" s="51"/>
    </row>
    <row r="84" spans="1:6" x14ac:dyDescent="0.25">
      <c r="A84" s="166" t="s">
        <v>385</v>
      </c>
      <c r="B84" s="89"/>
      <c r="C84" s="391"/>
      <c r="D84" s="51"/>
    </row>
    <row r="85" spans="1:6" x14ac:dyDescent="0.25">
      <c r="A85" s="189">
        <v>321.8</v>
      </c>
      <c r="B85" s="225" t="s">
        <v>125</v>
      </c>
      <c r="C85" s="91"/>
      <c r="D85" s="122">
        <f>SUM(D86)</f>
        <v>25654</v>
      </c>
    </row>
    <row r="86" spans="1:6" x14ac:dyDescent="0.25">
      <c r="A86" s="189">
        <v>321.83999999999997</v>
      </c>
      <c r="B86" s="94" t="s">
        <v>126</v>
      </c>
      <c r="C86" s="91"/>
      <c r="D86" s="122">
        <f>SUM(D87)</f>
        <v>25654</v>
      </c>
    </row>
    <row r="87" spans="1:6" x14ac:dyDescent="0.25">
      <c r="A87" s="206" t="s">
        <v>389</v>
      </c>
      <c r="B87" s="94" t="s">
        <v>128</v>
      </c>
      <c r="C87" s="91"/>
      <c r="D87" s="122">
        <f>SUM(C88:C92)</f>
        <v>25654</v>
      </c>
    </row>
    <row r="88" spans="1:6" x14ac:dyDescent="0.25">
      <c r="A88" s="95" t="s">
        <v>890</v>
      </c>
      <c r="B88" s="120" t="s">
        <v>891</v>
      </c>
      <c r="C88" s="392">
        <v>3000</v>
      </c>
      <c r="D88" s="51"/>
    </row>
    <row r="89" spans="1:6" x14ac:dyDescent="0.25">
      <c r="A89" s="95" t="s">
        <v>390</v>
      </c>
      <c r="B89" s="120" t="s">
        <v>594</v>
      </c>
      <c r="C89" s="392">
        <v>12768</v>
      </c>
      <c r="D89" s="51"/>
      <c r="F89" s="495" t="s">
        <v>1561</v>
      </c>
    </row>
    <row r="90" spans="1:6" x14ac:dyDescent="0.25">
      <c r="A90" s="95" t="s">
        <v>659</v>
      </c>
      <c r="B90" s="89" t="s">
        <v>611</v>
      </c>
      <c r="C90">
        <v>0</v>
      </c>
      <c r="D90" s="51"/>
      <c r="E90" s="392">
        <v>240000</v>
      </c>
      <c r="F90" s="495" t="s">
        <v>1560</v>
      </c>
    </row>
    <row r="91" spans="1:6" x14ac:dyDescent="0.25">
      <c r="A91" s="95" t="s">
        <v>391</v>
      </c>
      <c r="B91" s="89" t="s">
        <v>660</v>
      </c>
      <c r="C91" s="392">
        <v>7000</v>
      </c>
      <c r="D91" s="51"/>
    </row>
    <row r="92" spans="1:6" ht="25.5" customHeight="1" thickBot="1" x14ac:dyDescent="0.3">
      <c r="A92" s="248" t="s">
        <v>392</v>
      </c>
      <c r="B92" s="420" t="s">
        <v>593</v>
      </c>
      <c r="C92" s="493">
        <v>2886</v>
      </c>
      <c r="D92" s="249"/>
    </row>
    <row r="93" spans="1:6" ht="17.25" thickBot="1" x14ac:dyDescent="0.4">
      <c r="A93" s="654" t="s">
        <v>132</v>
      </c>
      <c r="B93" s="655"/>
      <c r="C93" s="494">
        <f>SUM(C13:C92)</f>
        <v>1768867.6828600001</v>
      </c>
      <c r="D93" s="492">
        <f>SUM(D13+D85)</f>
        <v>1768867.6828600001</v>
      </c>
    </row>
    <row r="94" spans="1:6" ht="16.5" x14ac:dyDescent="0.35">
      <c r="A94" s="250"/>
      <c r="B94" s="251"/>
      <c r="C94" s="252"/>
      <c r="D94" s="253"/>
      <c r="F94" s="8"/>
    </row>
    <row r="95" spans="1:6" ht="16.5" x14ac:dyDescent="0.35">
      <c r="A95" s="250"/>
      <c r="B95" s="251"/>
      <c r="C95" s="252"/>
      <c r="D95" s="253"/>
    </row>
    <row r="96" spans="1:6" ht="16.5" x14ac:dyDescent="0.35">
      <c r="A96" s="250"/>
      <c r="B96" s="251"/>
      <c r="C96" s="496"/>
      <c r="D96" s="253"/>
    </row>
    <row r="98" spans="2:4" x14ac:dyDescent="0.25">
      <c r="B98" s="497"/>
      <c r="C98" s="196"/>
      <c r="D98" s="133"/>
    </row>
    <row r="99" spans="2:4" x14ac:dyDescent="0.25">
      <c r="C99" s="26"/>
    </row>
    <row r="100" spans="2:4" x14ac:dyDescent="0.25">
      <c r="C100" s="26"/>
    </row>
    <row r="101" spans="2:4" x14ac:dyDescent="0.25">
      <c r="C101" s="26"/>
    </row>
    <row r="102" spans="2:4" x14ac:dyDescent="0.25">
      <c r="C102" s="26"/>
    </row>
    <row r="103" spans="2:4" x14ac:dyDescent="0.25">
      <c r="C103" s="26"/>
    </row>
  </sheetData>
  <mergeCells count="8">
    <mergeCell ref="A9:D9"/>
    <mergeCell ref="A11:D11"/>
    <mergeCell ref="A93:B93"/>
    <mergeCell ref="A2:D2"/>
    <mergeCell ref="A3:D3"/>
    <mergeCell ref="A5:D5"/>
    <mergeCell ref="A7:D7"/>
    <mergeCell ref="A8:D8"/>
  </mergeCells>
  <phoneticPr fontId="42" type="noConversion"/>
  <pageMargins left="0.62992125984251968" right="0.19685039370078741" top="0.78740157480314965" bottom="0.3937007874015748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H136"/>
  <sheetViews>
    <sheetView topLeftCell="A76" zoomScale="115" zoomScaleNormal="115" workbookViewId="0">
      <selection activeCell="E86" sqref="E86"/>
    </sheetView>
  </sheetViews>
  <sheetFormatPr baseColWidth="10" defaultRowHeight="15" x14ac:dyDescent="0.25"/>
  <cols>
    <col min="1" max="1" width="15.7109375" customWidth="1"/>
    <col min="2" max="2" width="48.5703125" style="85" customWidth="1"/>
    <col min="3" max="3" width="15.5703125" customWidth="1"/>
    <col min="4" max="4" width="15.42578125" customWidth="1"/>
    <col min="5" max="5" width="32.140625" customWidth="1"/>
    <col min="6" max="6" width="15" customWidth="1"/>
  </cols>
  <sheetData>
    <row r="1" spans="1:5" ht="17.25" thickBot="1" x14ac:dyDescent="0.4">
      <c r="A1" s="123"/>
      <c r="B1" s="124"/>
      <c r="C1" s="40"/>
      <c r="D1" s="125"/>
    </row>
    <row r="2" spans="1:5" ht="15.75" x14ac:dyDescent="0.25">
      <c r="A2" s="614" t="s">
        <v>0</v>
      </c>
      <c r="B2" s="615"/>
      <c r="C2" s="615"/>
      <c r="D2" s="616"/>
    </row>
    <row r="3" spans="1:5" ht="15.75" x14ac:dyDescent="0.25">
      <c r="A3" s="617" t="s">
        <v>1</v>
      </c>
      <c r="B3" s="618"/>
      <c r="C3" s="618"/>
      <c r="D3" s="619"/>
    </row>
    <row r="4" spans="1:5" ht="15.75" x14ac:dyDescent="0.25">
      <c r="A4" s="41"/>
      <c r="B4" s="42"/>
      <c r="C4" s="42"/>
      <c r="D4" s="43"/>
    </row>
    <row r="5" spans="1:5" ht="15.75" x14ac:dyDescent="0.25">
      <c r="A5" s="617" t="s">
        <v>1420</v>
      </c>
      <c r="B5" s="618"/>
      <c r="C5" s="618"/>
      <c r="D5" s="619"/>
    </row>
    <row r="6" spans="1:5" ht="15.75" x14ac:dyDescent="0.25">
      <c r="A6" s="41"/>
      <c r="B6" s="42"/>
      <c r="C6" s="42"/>
      <c r="D6" s="43"/>
    </row>
    <row r="7" spans="1:5" x14ac:dyDescent="0.25">
      <c r="A7" s="606" t="s">
        <v>320</v>
      </c>
      <c r="B7" s="607"/>
      <c r="C7" s="607"/>
      <c r="D7" s="608"/>
    </row>
    <row r="8" spans="1:5" x14ac:dyDescent="0.25">
      <c r="A8" s="651" t="s">
        <v>394</v>
      </c>
      <c r="B8" s="652"/>
      <c r="C8" s="652"/>
      <c r="D8" s="653"/>
    </row>
    <row r="9" spans="1:5" x14ac:dyDescent="0.25">
      <c r="A9" s="651" t="s">
        <v>1156</v>
      </c>
      <c r="B9" s="652"/>
      <c r="C9" s="652"/>
      <c r="D9" s="653"/>
    </row>
    <row r="10" spans="1:5" x14ac:dyDescent="0.25">
      <c r="A10" s="341"/>
      <c r="B10" s="342"/>
      <c r="C10" s="342"/>
      <c r="D10" s="343"/>
    </row>
    <row r="11" spans="1:5" ht="15.75" thickBot="1" x14ac:dyDescent="0.3">
      <c r="A11" s="606" t="s">
        <v>5</v>
      </c>
      <c r="B11" s="607"/>
      <c r="C11" s="607"/>
      <c r="D11" s="608"/>
    </row>
    <row r="12" spans="1:5" ht="37.5" customHeight="1" thickBot="1" x14ac:dyDescent="0.3">
      <c r="A12" s="198" t="s">
        <v>6</v>
      </c>
      <c r="B12" s="199" t="s">
        <v>7</v>
      </c>
      <c r="C12" s="170" t="s">
        <v>8</v>
      </c>
      <c r="D12" s="200" t="s">
        <v>12</v>
      </c>
    </row>
    <row r="13" spans="1:5" ht="23.25" customHeight="1" x14ac:dyDescent="0.25">
      <c r="A13" s="202">
        <v>331.7</v>
      </c>
      <c r="B13" s="233" t="s">
        <v>309</v>
      </c>
      <c r="C13" s="240"/>
      <c r="D13" s="234">
        <f>SUM(D14+D40+D89)</f>
        <v>2679836.4898680001</v>
      </c>
    </row>
    <row r="14" spans="1:5" ht="15.75" customHeight="1" x14ac:dyDescent="0.25">
      <c r="A14" s="206">
        <v>331.71</v>
      </c>
      <c r="B14" s="235" t="s">
        <v>294</v>
      </c>
      <c r="C14" s="44"/>
      <c r="D14" s="174">
        <f>SUM(D15+D18+D21+D24+D27+D32+D36)</f>
        <v>968566.98986799992</v>
      </c>
      <c r="E14" s="168" t="s">
        <v>1565</v>
      </c>
    </row>
    <row r="15" spans="1:5" x14ac:dyDescent="0.25">
      <c r="A15" s="206" t="s">
        <v>395</v>
      </c>
      <c r="B15" s="236" t="s">
        <v>16</v>
      </c>
      <c r="C15" s="44"/>
      <c r="D15" s="174">
        <f>SUM(C16:C17)</f>
        <v>584717.15999999992</v>
      </c>
    </row>
    <row r="16" spans="1:5" x14ac:dyDescent="0.25">
      <c r="A16" s="95" t="s">
        <v>396</v>
      </c>
      <c r="B16" s="120" t="s">
        <v>18</v>
      </c>
      <c r="C16" s="121">
        <f>'[1]LOSEP FIJOS 2025'!$J$273</f>
        <v>227340</v>
      </c>
      <c r="D16" s="221"/>
    </row>
    <row r="17" spans="1:6" x14ac:dyDescent="0.25">
      <c r="A17" s="95" t="s">
        <v>397</v>
      </c>
      <c r="B17" s="120" t="s">
        <v>20</v>
      </c>
      <c r="C17" s="121">
        <f>'[1]CODIGO 2025'!$L$310</f>
        <v>357377.16</v>
      </c>
      <c r="D17" s="221"/>
    </row>
    <row r="18" spans="1:6" x14ac:dyDescent="0.25">
      <c r="A18" s="211" t="s">
        <v>398</v>
      </c>
      <c r="B18" s="236" t="s">
        <v>22</v>
      </c>
      <c r="C18" s="317"/>
      <c r="D18" s="237">
        <f>SUM(C19:C20)</f>
        <v>83710.429999999993</v>
      </c>
    </row>
    <row r="19" spans="1:6" x14ac:dyDescent="0.25">
      <c r="A19" s="95" t="s">
        <v>399</v>
      </c>
      <c r="B19" s="120" t="s">
        <v>24</v>
      </c>
      <c r="C19" s="105">
        <f>'[1]LOSEP FIJOS 2025'!$M$273+'[1]CODIGO 2025'!$O$310+'[1]LOSEP  OCASIONAL 2025'!$L$56</f>
        <v>52030.43</v>
      </c>
      <c r="D19" s="221"/>
    </row>
    <row r="20" spans="1:6" x14ac:dyDescent="0.25">
      <c r="A20" s="95" t="s">
        <v>400</v>
      </c>
      <c r="B20" s="120" t="s">
        <v>26</v>
      </c>
      <c r="C20" s="105">
        <f>'[1]LOSEP FIJOS 2025'!$N$273+'[1]CODIGO 2025'!$P$310+'[1]LOSEP  OCASIONAL 2025'!$M$56</f>
        <v>31680</v>
      </c>
      <c r="D20" s="221"/>
      <c r="E20" s="8"/>
      <c r="F20" s="8"/>
    </row>
    <row r="21" spans="1:6" x14ac:dyDescent="0.25">
      <c r="A21" s="211" t="s">
        <v>401</v>
      </c>
      <c r="B21" s="236" t="s">
        <v>311</v>
      </c>
      <c r="C21" s="318"/>
      <c r="D21" s="237">
        <f>SUM(C22:C23)</f>
        <v>57024</v>
      </c>
    </row>
    <row r="22" spans="1:6" x14ac:dyDescent="0.25">
      <c r="A22" s="95" t="s">
        <v>402</v>
      </c>
      <c r="B22" s="89" t="s">
        <v>30</v>
      </c>
      <c r="C22" s="105">
        <f>'[1]CODIGO 2025'!$T$310</f>
        <v>6336</v>
      </c>
      <c r="D22" s="221"/>
    </row>
    <row r="23" spans="1:6" x14ac:dyDescent="0.25">
      <c r="A23" s="95" t="s">
        <v>403</v>
      </c>
      <c r="B23" s="89" t="s">
        <v>32</v>
      </c>
      <c r="C23" s="105">
        <f>'[1]CODIGO 2025'!$S$310</f>
        <v>50688</v>
      </c>
      <c r="D23" s="221"/>
    </row>
    <row r="24" spans="1:6" x14ac:dyDescent="0.25">
      <c r="A24" s="211" t="s">
        <v>404</v>
      </c>
      <c r="B24" s="236" t="s">
        <v>143</v>
      </c>
      <c r="C24" s="318"/>
      <c r="D24" s="237">
        <f>SUM(C25:C26)</f>
        <v>11284.355100000001</v>
      </c>
    </row>
    <row r="25" spans="1:6" x14ac:dyDescent="0.25">
      <c r="A25" s="95" t="s">
        <v>405</v>
      </c>
      <c r="B25" s="89" t="s">
        <v>145</v>
      </c>
      <c r="C25" s="319">
        <f>'[1]CODIGO 2025'!$Q$310</f>
        <v>1974.0000000000005</v>
      </c>
      <c r="D25" s="221"/>
    </row>
    <row r="26" spans="1:6" x14ac:dyDescent="0.25">
      <c r="A26" s="95" t="s">
        <v>406</v>
      </c>
      <c r="B26" s="89" t="s">
        <v>147</v>
      </c>
      <c r="C26" s="319">
        <f>'[1]CODIGO 2025'!$R$310</f>
        <v>9310.3551000000007</v>
      </c>
      <c r="D26" s="221"/>
    </row>
    <row r="27" spans="1:6" x14ac:dyDescent="0.25">
      <c r="A27" s="211" t="s">
        <v>407</v>
      </c>
      <c r="B27" s="94" t="s">
        <v>34</v>
      </c>
      <c r="C27" s="318"/>
      <c r="D27" s="237">
        <f>SUM(C28:C31)</f>
        <v>68648</v>
      </c>
    </row>
    <row r="28" spans="1:6" x14ac:dyDescent="0.25">
      <c r="A28" s="95" t="s">
        <v>408</v>
      </c>
      <c r="B28" s="120" t="s">
        <v>36</v>
      </c>
      <c r="C28" s="536">
        <v>25000</v>
      </c>
      <c r="D28" s="221"/>
    </row>
    <row r="29" spans="1:6" x14ac:dyDescent="0.25">
      <c r="A29" s="95" t="s">
        <v>409</v>
      </c>
      <c r="B29" s="120" t="s">
        <v>151</v>
      </c>
      <c r="C29" s="319">
        <f>'[1]LOSEP  OCASIONAL 2025'!$I$56</f>
        <v>39648</v>
      </c>
      <c r="D29" s="221"/>
    </row>
    <row r="30" spans="1:6" x14ac:dyDescent="0.25">
      <c r="A30" s="95" t="s">
        <v>410</v>
      </c>
      <c r="B30" s="89" t="s">
        <v>411</v>
      </c>
      <c r="C30" s="410">
        <v>2000</v>
      </c>
      <c r="D30" s="221"/>
    </row>
    <row r="31" spans="1:6" x14ac:dyDescent="0.25">
      <c r="A31" s="95" t="s">
        <v>1510</v>
      </c>
      <c r="B31" s="411" t="s">
        <v>40</v>
      </c>
      <c r="C31" s="410">
        <v>2000</v>
      </c>
      <c r="D31" s="221"/>
    </row>
    <row r="32" spans="1:6" x14ac:dyDescent="0.25">
      <c r="A32" s="211" t="s">
        <v>412</v>
      </c>
      <c r="B32" s="94" t="s">
        <v>42</v>
      </c>
      <c r="C32" s="317"/>
      <c r="D32" s="237">
        <f>SUM(C33:C34)</f>
        <v>126535.04476800005</v>
      </c>
    </row>
    <row r="33" spans="1:6" x14ac:dyDescent="0.25">
      <c r="A33" s="95" t="s">
        <v>413</v>
      </c>
      <c r="B33" s="120" t="s">
        <v>44</v>
      </c>
      <c r="C33" s="319">
        <f>'[1]LOSEP FIJOS 2025'!$L$273+'[1]CODIGO 2025'!$N$310+'[1]LOSEP  OCASIONAL 2025'!$K$56</f>
        <v>74525.426940000034</v>
      </c>
      <c r="D33" s="221"/>
      <c r="F33" s="8"/>
    </row>
    <row r="34" spans="1:6" x14ac:dyDescent="0.25">
      <c r="A34" s="95" t="s">
        <v>414</v>
      </c>
      <c r="B34" s="120" t="s">
        <v>46</v>
      </c>
      <c r="C34" s="319">
        <f>'[1]LOSEP FIJOS 2025'!$K$273+'[1]CODIGO 2025'!$M$310+'[1]LOSEP  OCASIONAL 2025'!$J$56</f>
        <v>52009.617828000009</v>
      </c>
      <c r="D34" s="221"/>
      <c r="F34" s="8"/>
    </row>
    <row r="35" spans="1:6" x14ac:dyDescent="0.25">
      <c r="A35" s="95" t="s">
        <v>1511</v>
      </c>
      <c r="C35" s="64"/>
      <c r="D35" s="221"/>
      <c r="F35" s="8"/>
    </row>
    <row r="36" spans="1:6" x14ac:dyDescent="0.25">
      <c r="A36" s="211" t="s">
        <v>415</v>
      </c>
      <c r="B36" s="94" t="s">
        <v>48</v>
      </c>
      <c r="C36" s="44"/>
      <c r="D36" s="237">
        <f>SUM(C37:C39)</f>
        <v>36648</v>
      </c>
    </row>
    <row r="37" spans="1:6" x14ac:dyDescent="0.25">
      <c r="A37" s="95" t="s">
        <v>416</v>
      </c>
      <c r="B37" s="89" t="s">
        <v>160</v>
      </c>
      <c r="C37" s="118">
        <v>0</v>
      </c>
      <c r="D37" s="221"/>
      <c r="E37" s="412"/>
      <c r="F37" s="168"/>
    </row>
    <row r="38" spans="1:6" ht="24" customHeight="1" x14ac:dyDescent="0.25">
      <c r="A38" s="95" t="s">
        <v>661</v>
      </c>
      <c r="B38" s="89" t="s">
        <v>662</v>
      </c>
      <c r="C38" s="118">
        <v>35148</v>
      </c>
      <c r="D38" s="221"/>
      <c r="E38" s="576" t="s">
        <v>1509</v>
      </c>
      <c r="F38" s="168" t="s">
        <v>1512</v>
      </c>
    </row>
    <row r="39" spans="1:6" ht="23.25" x14ac:dyDescent="0.25">
      <c r="A39" s="95" t="s">
        <v>417</v>
      </c>
      <c r="B39" s="89" t="s">
        <v>50</v>
      </c>
      <c r="C39" s="412">
        <v>1500</v>
      </c>
      <c r="D39" s="221"/>
      <c r="E39" s="412"/>
      <c r="F39" s="168"/>
    </row>
    <row r="40" spans="1:6" x14ac:dyDescent="0.25">
      <c r="A40" s="189">
        <v>331.73</v>
      </c>
      <c r="B40" s="225" t="s">
        <v>292</v>
      </c>
      <c r="C40" s="44"/>
      <c r="D40" s="237">
        <f>SUM(D41+D43+D47+D50+D54+D57+D68+D75+D83)</f>
        <v>674000</v>
      </c>
    </row>
    <row r="41" spans="1:6" x14ac:dyDescent="0.25">
      <c r="A41" s="206" t="s">
        <v>418</v>
      </c>
      <c r="B41" s="94" t="s">
        <v>53</v>
      </c>
      <c r="C41" s="44"/>
      <c r="D41" s="237">
        <f>SUM(C42:C42)</f>
        <v>50000</v>
      </c>
    </row>
    <row r="42" spans="1:6" x14ac:dyDescent="0.25">
      <c r="A42" s="95" t="s">
        <v>419</v>
      </c>
      <c r="B42" s="120" t="s">
        <v>165</v>
      </c>
      <c r="C42" s="586">
        <v>50000</v>
      </c>
      <c r="D42" s="221"/>
      <c r="E42" s="168" t="s">
        <v>1550</v>
      </c>
    </row>
    <row r="43" spans="1:6" x14ac:dyDescent="0.25">
      <c r="A43" s="211" t="s">
        <v>420</v>
      </c>
      <c r="B43" s="94" t="s">
        <v>58</v>
      </c>
      <c r="C43" s="587"/>
      <c r="D43" s="237">
        <f>SUM(C44:C46)</f>
        <v>60200</v>
      </c>
    </row>
    <row r="44" spans="1:6" x14ac:dyDescent="0.25">
      <c r="A44" s="95" t="s">
        <v>421</v>
      </c>
      <c r="B44" s="104" t="s">
        <v>809</v>
      </c>
      <c r="C44" s="538">
        <v>0</v>
      </c>
      <c r="D44" s="221"/>
    </row>
    <row r="45" spans="1:6" x14ac:dyDescent="0.25">
      <c r="A45" s="95" t="s">
        <v>663</v>
      </c>
      <c r="B45" s="63" t="s">
        <v>664</v>
      </c>
      <c r="C45" s="548">
        <v>200</v>
      </c>
      <c r="D45" s="221"/>
    </row>
    <row r="46" spans="1:6" x14ac:dyDescent="0.25">
      <c r="A46" s="95" t="s">
        <v>992</v>
      </c>
      <c r="B46" s="120" t="s">
        <v>991</v>
      </c>
      <c r="C46" s="548">
        <v>60000</v>
      </c>
      <c r="D46" s="221"/>
    </row>
    <row r="47" spans="1:6" x14ac:dyDescent="0.25">
      <c r="A47" s="211" t="s">
        <v>422</v>
      </c>
      <c r="B47" s="94" t="s">
        <v>62</v>
      </c>
      <c r="C47" s="587"/>
      <c r="D47" s="237">
        <f>SUM(C48:C49)</f>
        <v>2200</v>
      </c>
    </row>
    <row r="48" spans="1:6" x14ac:dyDescent="0.25">
      <c r="A48" s="95" t="s">
        <v>423</v>
      </c>
      <c r="B48" s="120" t="s">
        <v>64</v>
      </c>
      <c r="C48" s="586">
        <v>200</v>
      </c>
      <c r="D48" s="221"/>
    </row>
    <row r="49" spans="1:5" x14ac:dyDescent="0.25">
      <c r="A49" s="95" t="s">
        <v>424</v>
      </c>
      <c r="B49" s="120" t="s">
        <v>68</v>
      </c>
      <c r="C49" s="586">
        <v>2000</v>
      </c>
      <c r="D49" s="221"/>
    </row>
    <row r="50" spans="1:5" x14ac:dyDescent="0.25">
      <c r="A50" s="211" t="s">
        <v>425</v>
      </c>
      <c r="B50" s="94" t="s">
        <v>72</v>
      </c>
      <c r="C50" s="587"/>
      <c r="D50" s="237">
        <f>SUM(C51:C53)</f>
        <v>122000</v>
      </c>
    </row>
    <row r="51" spans="1:5" x14ac:dyDescent="0.25">
      <c r="A51" s="95" t="s">
        <v>426</v>
      </c>
      <c r="B51" s="120" t="s">
        <v>174</v>
      </c>
      <c r="C51" s="586">
        <v>80000</v>
      </c>
      <c r="D51" s="221"/>
      <c r="E51" s="168"/>
    </row>
    <row r="52" spans="1:5" x14ac:dyDescent="0.25">
      <c r="A52" s="95" t="s">
        <v>427</v>
      </c>
      <c r="B52" s="120" t="s">
        <v>584</v>
      </c>
      <c r="C52" s="586">
        <v>32000</v>
      </c>
      <c r="D52" s="221"/>
    </row>
    <row r="53" spans="1:5" x14ac:dyDescent="0.25">
      <c r="A53" s="95" t="s">
        <v>428</v>
      </c>
      <c r="B53" s="89" t="s">
        <v>665</v>
      </c>
      <c r="C53" s="586">
        <v>10000</v>
      </c>
      <c r="D53" s="221"/>
    </row>
    <row r="54" spans="1:5" x14ac:dyDescent="0.25">
      <c r="A54" s="211" t="s">
        <v>429</v>
      </c>
      <c r="B54" s="94" t="s">
        <v>79</v>
      </c>
      <c r="C54" s="587"/>
      <c r="D54" s="237">
        <f>SUM(C55:C56)</f>
        <v>50000</v>
      </c>
    </row>
    <row r="55" spans="1:5" x14ac:dyDescent="0.25">
      <c r="A55" s="95" t="s">
        <v>878</v>
      </c>
      <c r="B55" s="89" t="s">
        <v>879</v>
      </c>
      <c r="C55" s="586">
        <v>10000</v>
      </c>
      <c r="D55" s="237"/>
    </row>
    <row r="56" spans="1:5" x14ac:dyDescent="0.25">
      <c r="A56" s="95" t="s">
        <v>666</v>
      </c>
      <c r="B56" s="89" t="s">
        <v>177</v>
      </c>
      <c r="C56" s="586">
        <v>40000</v>
      </c>
      <c r="D56" s="221"/>
      <c r="E56" s="168" t="s">
        <v>1566</v>
      </c>
    </row>
    <row r="57" spans="1:5" x14ac:dyDescent="0.25">
      <c r="A57" s="211" t="s">
        <v>430</v>
      </c>
      <c r="B57" s="94" t="s">
        <v>83</v>
      </c>
      <c r="C57" s="587"/>
      <c r="D57" s="336">
        <f>+D58</f>
        <v>0</v>
      </c>
    </row>
    <row r="58" spans="1:5" x14ac:dyDescent="0.25">
      <c r="A58" s="211" t="s">
        <v>867</v>
      </c>
      <c r="B58" s="489" t="s">
        <v>637</v>
      </c>
      <c r="C58" s="588"/>
      <c r="D58" s="490">
        <f>SUM(C59:C67)</f>
        <v>0</v>
      </c>
    </row>
    <row r="59" spans="1:5" ht="23.25" x14ac:dyDescent="0.25">
      <c r="A59" s="63" t="s">
        <v>1451</v>
      </c>
      <c r="B59" s="415" t="s">
        <v>1450</v>
      </c>
      <c r="C59" s="548"/>
      <c r="D59" s="490"/>
    </row>
    <row r="60" spans="1:5" x14ac:dyDescent="0.25">
      <c r="A60" s="63" t="s">
        <v>869</v>
      </c>
      <c r="B60" s="415" t="s">
        <v>952</v>
      </c>
      <c r="C60" s="548"/>
      <c r="D60" s="44"/>
    </row>
    <row r="61" spans="1:5" x14ac:dyDescent="0.25">
      <c r="A61" s="63" t="s">
        <v>870</v>
      </c>
      <c r="B61" s="415" t="s">
        <v>953</v>
      </c>
      <c r="C61" s="548"/>
      <c r="D61" s="44"/>
    </row>
    <row r="62" spans="1:5" ht="23.25" x14ac:dyDescent="0.25">
      <c r="A62" s="63" t="s">
        <v>871</v>
      </c>
      <c r="B62" s="415" t="s">
        <v>866</v>
      </c>
      <c r="C62" s="548"/>
      <c r="D62" s="44"/>
    </row>
    <row r="63" spans="1:5" x14ac:dyDescent="0.25">
      <c r="A63" s="63" t="s">
        <v>868</v>
      </c>
      <c r="B63" s="415" t="s">
        <v>636</v>
      </c>
      <c r="C63" s="548"/>
      <c r="D63" s="44"/>
    </row>
    <row r="64" spans="1:5" ht="23.25" x14ac:dyDescent="0.25">
      <c r="A64" s="63" t="s">
        <v>872</v>
      </c>
      <c r="B64" s="415" t="s">
        <v>954</v>
      </c>
      <c r="C64" s="548"/>
      <c r="D64" s="44"/>
    </row>
    <row r="65" spans="1:5" x14ac:dyDescent="0.25">
      <c r="A65" s="63" t="s">
        <v>880</v>
      </c>
      <c r="B65" s="415" t="s">
        <v>955</v>
      </c>
      <c r="C65" s="548"/>
      <c r="D65" s="44"/>
    </row>
    <row r="66" spans="1:5" ht="23.25" x14ac:dyDescent="0.25">
      <c r="A66" s="60" t="s">
        <v>1454</v>
      </c>
      <c r="B66" s="411" t="s">
        <v>1452</v>
      </c>
      <c r="C66" s="548"/>
      <c r="D66" s="44"/>
    </row>
    <row r="67" spans="1:5" ht="34.5" x14ac:dyDescent="0.25">
      <c r="A67" s="60" t="s">
        <v>1455</v>
      </c>
      <c r="B67" s="411" t="s">
        <v>1453</v>
      </c>
      <c r="C67" s="548"/>
      <c r="D67" s="44"/>
    </row>
    <row r="68" spans="1:5" x14ac:dyDescent="0.25">
      <c r="A68" s="211" t="s">
        <v>431</v>
      </c>
      <c r="B68" s="94" t="s">
        <v>291</v>
      </c>
      <c r="C68" s="587"/>
      <c r="D68" s="336">
        <f>+D69</f>
        <v>162000</v>
      </c>
    </row>
    <row r="69" spans="1:5" x14ac:dyDescent="0.25">
      <c r="A69" s="95" t="s">
        <v>873</v>
      </c>
      <c r="B69" s="94" t="s">
        <v>667</v>
      </c>
      <c r="C69" s="587"/>
      <c r="D69" s="237">
        <f>SUM(C70:C72)</f>
        <v>162000</v>
      </c>
    </row>
    <row r="70" spans="1:5" x14ac:dyDescent="0.25">
      <c r="A70" s="95" t="s">
        <v>1456</v>
      </c>
      <c r="B70" s="89" t="s">
        <v>1457</v>
      </c>
      <c r="C70" s="548">
        <v>17000</v>
      </c>
      <c r="D70" s="237"/>
    </row>
    <row r="71" spans="1:5" x14ac:dyDescent="0.25">
      <c r="A71" s="95" t="s">
        <v>668</v>
      </c>
      <c r="B71" s="89" t="s">
        <v>600</v>
      </c>
      <c r="C71" s="548">
        <v>45000</v>
      </c>
      <c r="D71" s="221"/>
      <c r="E71" s="168" t="s">
        <v>1551</v>
      </c>
    </row>
    <row r="72" spans="1:5" x14ac:dyDescent="0.25">
      <c r="A72" s="95"/>
      <c r="B72" s="89" t="s">
        <v>1662</v>
      </c>
      <c r="C72" s="548">
        <v>100000</v>
      </c>
      <c r="D72" s="221"/>
      <c r="E72" s="168"/>
    </row>
    <row r="73" spans="1:5" x14ac:dyDescent="0.25">
      <c r="A73" s="211" t="s">
        <v>701</v>
      </c>
      <c r="B73" s="94" t="s">
        <v>700</v>
      </c>
      <c r="C73" s="589"/>
      <c r="D73" s="237">
        <f>SUM(C74)</f>
        <v>0</v>
      </c>
    </row>
    <row r="74" spans="1:5" x14ac:dyDescent="0.25">
      <c r="A74" s="50" t="s">
        <v>699</v>
      </c>
      <c r="B74" s="47" t="s">
        <v>237</v>
      </c>
      <c r="C74" s="590">
        <v>0</v>
      </c>
      <c r="D74" s="221"/>
    </row>
    <row r="75" spans="1:5" x14ac:dyDescent="0.25">
      <c r="A75" s="211" t="s">
        <v>432</v>
      </c>
      <c r="B75" s="238" t="s">
        <v>433</v>
      </c>
      <c r="C75" s="587"/>
      <c r="D75" s="237">
        <f>SUM(C76:C82)</f>
        <v>227100</v>
      </c>
    </row>
    <row r="76" spans="1:5" x14ac:dyDescent="0.25">
      <c r="A76" s="95" t="s">
        <v>434</v>
      </c>
      <c r="B76" s="104" t="s">
        <v>98</v>
      </c>
      <c r="C76" s="591">
        <v>22000</v>
      </c>
      <c r="D76" s="221"/>
      <c r="E76" s="168"/>
    </row>
    <row r="77" spans="1:5" x14ac:dyDescent="0.25">
      <c r="A77" s="95" t="s">
        <v>435</v>
      </c>
      <c r="B77" s="120" t="s">
        <v>967</v>
      </c>
      <c r="C77" s="586">
        <v>15100</v>
      </c>
      <c r="D77" s="221"/>
    </row>
    <row r="78" spans="1:5" x14ac:dyDescent="0.25">
      <c r="A78" s="95" t="s">
        <v>436</v>
      </c>
      <c r="B78" s="120" t="s">
        <v>100</v>
      </c>
      <c r="C78" s="538">
        <v>0</v>
      </c>
      <c r="D78" s="221"/>
    </row>
    <row r="79" spans="1:5" x14ac:dyDescent="0.25">
      <c r="A79" s="95" t="s">
        <v>437</v>
      </c>
      <c r="B79" s="120" t="s">
        <v>1388</v>
      </c>
      <c r="C79" s="538">
        <v>0</v>
      </c>
      <c r="D79" s="221"/>
      <c r="E79" s="168"/>
    </row>
    <row r="80" spans="1:5" x14ac:dyDescent="0.25">
      <c r="A80" s="95" t="s">
        <v>438</v>
      </c>
      <c r="B80" s="104" t="s">
        <v>810</v>
      </c>
      <c r="C80" s="674">
        <f>200000-50000</f>
        <v>150000</v>
      </c>
      <c r="D80" s="221"/>
      <c r="E80" t="s">
        <v>1567</v>
      </c>
    </row>
    <row r="81" spans="1:8" x14ac:dyDescent="0.25">
      <c r="A81" s="95" t="s">
        <v>439</v>
      </c>
      <c r="B81" s="120" t="s">
        <v>108</v>
      </c>
      <c r="C81" s="548">
        <v>15000</v>
      </c>
      <c r="D81" s="221"/>
    </row>
    <row r="82" spans="1:8" x14ac:dyDescent="0.25">
      <c r="A82" s="95" t="s">
        <v>881</v>
      </c>
      <c r="B82" s="120" t="s">
        <v>1387</v>
      </c>
      <c r="C82" s="548">
        <v>25000</v>
      </c>
      <c r="D82" s="221"/>
      <c r="E82" s="168"/>
    </row>
    <row r="83" spans="1:8" x14ac:dyDescent="0.25">
      <c r="A83" s="211" t="s">
        <v>440</v>
      </c>
      <c r="B83" s="94" t="s">
        <v>110</v>
      </c>
      <c r="C83" s="587"/>
      <c r="D83" s="237">
        <f>SUM(C84:C87)</f>
        <v>500</v>
      </c>
    </row>
    <row r="84" spans="1:8" x14ac:dyDescent="0.25">
      <c r="A84" s="95" t="s">
        <v>441</v>
      </c>
      <c r="B84" s="120" t="s">
        <v>655</v>
      </c>
      <c r="C84" s="548">
        <v>0</v>
      </c>
      <c r="D84" s="221"/>
    </row>
    <row r="85" spans="1:8" x14ac:dyDescent="0.25">
      <c r="A85" s="95" t="s">
        <v>442</v>
      </c>
      <c r="B85" s="120" t="s">
        <v>656</v>
      </c>
      <c r="C85" s="548">
        <v>200</v>
      </c>
      <c r="D85" s="221"/>
    </row>
    <row r="86" spans="1:8" x14ac:dyDescent="0.25">
      <c r="A86" s="95" t="s">
        <v>443</v>
      </c>
      <c r="B86" s="89" t="s">
        <v>657</v>
      </c>
      <c r="C86" s="586">
        <v>200</v>
      </c>
      <c r="D86" s="221"/>
    </row>
    <row r="87" spans="1:8" x14ac:dyDescent="0.25">
      <c r="A87" s="95" t="s">
        <v>444</v>
      </c>
      <c r="B87" s="120" t="s">
        <v>658</v>
      </c>
      <c r="C87" s="586">
        <v>100</v>
      </c>
      <c r="D87" s="221"/>
    </row>
    <row r="88" spans="1:8" x14ac:dyDescent="0.25">
      <c r="A88" s="210"/>
      <c r="B88" s="120"/>
      <c r="C88" s="592"/>
      <c r="D88" s="221"/>
    </row>
    <row r="89" spans="1:8" x14ac:dyDescent="0.25">
      <c r="A89" s="189">
        <v>331.75</v>
      </c>
      <c r="B89" s="225" t="s">
        <v>312</v>
      </c>
      <c r="C89" s="587"/>
      <c r="D89" s="237">
        <f>+D90</f>
        <v>1037269.5</v>
      </c>
    </row>
    <row r="90" spans="1:8" x14ac:dyDescent="0.25">
      <c r="A90" s="206" t="s">
        <v>445</v>
      </c>
      <c r="B90" s="94" t="s">
        <v>313</v>
      </c>
      <c r="C90" s="587"/>
      <c r="D90" s="237">
        <f>SUM(D91+D126)</f>
        <v>1037269.5</v>
      </c>
    </row>
    <row r="91" spans="1:8" x14ac:dyDescent="0.25">
      <c r="A91" s="206" t="s">
        <v>446</v>
      </c>
      <c r="B91" s="94" t="s">
        <v>447</v>
      </c>
      <c r="C91" s="587"/>
      <c r="D91" s="237">
        <f>SUM(C92:C125)</f>
        <v>1037269.5</v>
      </c>
    </row>
    <row r="92" spans="1:8" ht="33.75" x14ac:dyDescent="0.25">
      <c r="A92" s="166" t="s">
        <v>448</v>
      </c>
      <c r="B92" s="173" t="s">
        <v>1382</v>
      </c>
      <c r="C92" s="586">
        <v>276171.84000000003</v>
      </c>
      <c r="D92" s="221"/>
      <c r="E92" s="413"/>
    </row>
    <row r="93" spans="1:8" ht="28.5" customHeight="1" x14ac:dyDescent="0.25">
      <c r="A93" s="166" t="s">
        <v>449</v>
      </c>
      <c r="B93" s="173" t="s">
        <v>1777</v>
      </c>
      <c r="C93" s="548">
        <v>80863</v>
      </c>
      <c r="D93" s="221"/>
      <c r="E93" s="413"/>
      <c r="H93" s="8"/>
    </row>
    <row r="94" spans="1:8" ht="19.5" customHeight="1" x14ac:dyDescent="0.25">
      <c r="A94" s="166" t="s">
        <v>956</v>
      </c>
      <c r="B94" s="173" t="s">
        <v>1742</v>
      </c>
      <c r="C94" s="548">
        <v>22276.07</v>
      </c>
      <c r="D94" s="221"/>
      <c r="E94" s="413"/>
      <c r="H94" s="8"/>
    </row>
    <row r="95" spans="1:8" ht="17.25" customHeight="1" x14ac:dyDescent="0.25">
      <c r="A95" s="166" t="s">
        <v>1671</v>
      </c>
      <c r="B95" s="173" t="s">
        <v>1666</v>
      </c>
      <c r="C95" s="548">
        <v>21704.89</v>
      </c>
      <c r="D95" s="221"/>
      <c r="E95" s="413"/>
      <c r="H95" s="8"/>
    </row>
    <row r="96" spans="1:8" ht="25.5" customHeight="1" x14ac:dyDescent="0.25">
      <c r="A96" s="166" t="s">
        <v>1672</v>
      </c>
      <c r="B96" s="173" t="s">
        <v>1715</v>
      </c>
      <c r="C96" s="548">
        <v>7004.72</v>
      </c>
      <c r="D96" s="221"/>
      <c r="E96" s="413"/>
      <c r="H96" s="8"/>
    </row>
    <row r="97" spans="1:8" ht="18" customHeight="1" x14ac:dyDescent="0.25">
      <c r="A97" s="166" t="s">
        <v>1673</v>
      </c>
      <c r="B97" s="173" t="s">
        <v>1670</v>
      </c>
      <c r="C97" s="548">
        <v>13542.45</v>
      </c>
      <c r="D97" s="221"/>
      <c r="E97" s="413"/>
      <c r="H97" s="8"/>
    </row>
    <row r="98" spans="1:8" ht="21.75" customHeight="1" x14ac:dyDescent="0.25">
      <c r="A98" s="166" t="s">
        <v>1674</v>
      </c>
      <c r="B98" s="560" t="s">
        <v>1686</v>
      </c>
      <c r="C98" s="561">
        <v>6226.42</v>
      </c>
      <c r="D98" s="221"/>
      <c r="E98" s="413"/>
      <c r="H98" s="8"/>
    </row>
    <row r="99" spans="1:8" ht="25.5" customHeight="1" x14ac:dyDescent="0.25">
      <c r="A99" s="166" t="s">
        <v>1677</v>
      </c>
      <c r="B99" s="173" t="s">
        <v>1691</v>
      </c>
      <c r="C99" s="561">
        <v>21481.14</v>
      </c>
      <c r="D99" s="221"/>
      <c r="E99" s="413"/>
      <c r="H99" s="8"/>
    </row>
    <row r="100" spans="1:8" x14ac:dyDescent="0.25">
      <c r="A100" s="166" t="s">
        <v>1678</v>
      </c>
      <c r="B100" s="560" t="s">
        <v>1692</v>
      </c>
      <c r="C100" s="561">
        <v>5759.43</v>
      </c>
      <c r="D100" s="221"/>
      <c r="E100" s="413"/>
      <c r="H100" s="8"/>
    </row>
    <row r="101" spans="1:8" x14ac:dyDescent="0.25">
      <c r="A101" s="166" t="s">
        <v>1679</v>
      </c>
      <c r="B101" s="560" t="s">
        <v>1693</v>
      </c>
      <c r="C101" s="561">
        <v>8872.64</v>
      </c>
      <c r="D101" s="221"/>
      <c r="E101" s="413"/>
      <c r="H101" s="8"/>
    </row>
    <row r="102" spans="1:8" x14ac:dyDescent="0.25">
      <c r="A102" s="166" t="s">
        <v>1680</v>
      </c>
      <c r="B102" s="560" t="s">
        <v>1743</v>
      </c>
      <c r="C102" s="561">
        <v>14632.08</v>
      </c>
      <c r="D102" s="221"/>
      <c r="E102" s="413"/>
      <c r="H102" s="8"/>
    </row>
    <row r="103" spans="1:8" ht="26.25" x14ac:dyDescent="0.25">
      <c r="A103" s="166" t="s">
        <v>1681</v>
      </c>
      <c r="B103" s="569" t="s">
        <v>1696</v>
      </c>
      <c r="C103" s="561">
        <v>4825.47</v>
      </c>
      <c r="D103" s="221"/>
      <c r="E103" s="413"/>
      <c r="H103" s="8"/>
    </row>
    <row r="104" spans="1:8" x14ac:dyDescent="0.25">
      <c r="A104" s="166" t="s">
        <v>1682</v>
      </c>
      <c r="B104" s="569" t="s">
        <v>1694</v>
      </c>
      <c r="C104" s="561">
        <v>6382.08</v>
      </c>
      <c r="D104" s="221"/>
      <c r="E104" s="413"/>
      <c r="H104" s="8"/>
    </row>
    <row r="105" spans="1:8" x14ac:dyDescent="0.25">
      <c r="A105" s="166" t="s">
        <v>1683</v>
      </c>
      <c r="B105" s="569" t="s">
        <v>1695</v>
      </c>
      <c r="C105" s="561">
        <v>8872.64</v>
      </c>
      <c r="D105" s="221"/>
      <c r="E105" s="413"/>
      <c r="H105" s="8"/>
    </row>
    <row r="106" spans="1:8" ht="26.25" x14ac:dyDescent="0.25">
      <c r="A106" s="166" t="s">
        <v>1684</v>
      </c>
      <c r="B106" s="569" t="s">
        <v>1697</v>
      </c>
      <c r="C106" s="561">
        <v>9806.6</v>
      </c>
      <c r="D106" s="221"/>
      <c r="E106" s="413"/>
      <c r="H106" s="8"/>
    </row>
    <row r="107" spans="1:8" x14ac:dyDescent="0.25">
      <c r="A107" s="166" t="s">
        <v>1685</v>
      </c>
      <c r="B107" s="569" t="s">
        <v>1746</v>
      </c>
      <c r="C107" s="561">
        <v>5915.09</v>
      </c>
      <c r="D107" s="221"/>
      <c r="E107" s="413"/>
      <c r="H107" s="8"/>
    </row>
    <row r="108" spans="1:8" x14ac:dyDescent="0.25">
      <c r="A108" s="166" t="s">
        <v>1698</v>
      </c>
      <c r="B108" s="569" t="s">
        <v>1747</v>
      </c>
      <c r="C108" s="561">
        <v>27240.57</v>
      </c>
      <c r="D108" s="221"/>
      <c r="E108" s="413"/>
      <c r="H108" s="8"/>
    </row>
    <row r="109" spans="1:8" x14ac:dyDescent="0.25">
      <c r="A109" s="166" t="s">
        <v>1699</v>
      </c>
      <c r="B109" s="569" t="s">
        <v>1745</v>
      </c>
      <c r="C109" s="561">
        <v>12141.51</v>
      </c>
      <c r="D109" s="221"/>
      <c r="E109" s="413"/>
      <c r="H109" s="8"/>
    </row>
    <row r="110" spans="1:8" x14ac:dyDescent="0.25">
      <c r="A110" s="166" t="s">
        <v>1700</v>
      </c>
      <c r="B110" s="551" t="s">
        <v>1744</v>
      </c>
      <c r="C110" s="561">
        <v>73592.94</v>
      </c>
      <c r="D110" s="221"/>
      <c r="E110" s="413"/>
      <c r="H110" s="8"/>
    </row>
    <row r="111" spans="1:8" x14ac:dyDescent="0.25">
      <c r="A111" s="166" t="s">
        <v>1701</v>
      </c>
      <c r="B111" s="173" t="s">
        <v>1675</v>
      </c>
      <c r="C111" s="548">
        <v>30332.23</v>
      </c>
      <c r="D111" s="221"/>
      <c r="E111" s="562"/>
      <c r="F111" s="22"/>
      <c r="H111" s="8"/>
    </row>
    <row r="112" spans="1:8" x14ac:dyDescent="0.25">
      <c r="A112" s="166" t="s">
        <v>1702</v>
      </c>
      <c r="B112" s="173" t="s">
        <v>1676</v>
      </c>
      <c r="C112" s="548">
        <v>20884.48</v>
      </c>
      <c r="D112" s="221"/>
      <c r="E112" s="562"/>
      <c r="F112" s="22"/>
      <c r="H112" s="8"/>
    </row>
    <row r="113" spans="1:8" x14ac:dyDescent="0.25">
      <c r="A113" s="166" t="s">
        <v>1703</v>
      </c>
      <c r="B113" s="173" t="s">
        <v>1748</v>
      </c>
      <c r="C113" s="548">
        <v>32049.74</v>
      </c>
      <c r="D113" s="221"/>
      <c r="E113" s="562"/>
      <c r="F113" s="22"/>
      <c r="H113" s="8"/>
    </row>
    <row r="114" spans="1:8" ht="22.5" x14ac:dyDescent="0.25">
      <c r="A114" s="166" t="s">
        <v>1704</v>
      </c>
      <c r="B114" s="173" t="s">
        <v>1788</v>
      </c>
      <c r="C114" s="548">
        <v>15805.35</v>
      </c>
      <c r="D114" s="221"/>
      <c r="E114" s="562"/>
      <c r="F114" s="22"/>
      <c r="H114" s="8"/>
    </row>
    <row r="115" spans="1:8" x14ac:dyDescent="0.25">
      <c r="A115" s="166" t="s">
        <v>1705</v>
      </c>
      <c r="B115" s="173" t="s">
        <v>1687</v>
      </c>
      <c r="C115" s="548">
        <v>18000.54</v>
      </c>
      <c r="D115" s="221"/>
      <c r="E115" s="562"/>
      <c r="F115" s="22"/>
      <c r="H115" s="8"/>
    </row>
    <row r="116" spans="1:8" x14ac:dyDescent="0.25">
      <c r="A116" s="166" t="s">
        <v>1706</v>
      </c>
      <c r="B116" s="173" t="s">
        <v>1688</v>
      </c>
      <c r="C116" s="548">
        <v>18878.61</v>
      </c>
      <c r="D116" s="221"/>
      <c r="E116" s="562"/>
      <c r="F116" s="22"/>
      <c r="H116" s="8"/>
    </row>
    <row r="117" spans="1:8" x14ac:dyDescent="0.25">
      <c r="A117" s="166" t="s">
        <v>1707</v>
      </c>
      <c r="B117" s="173" t="s">
        <v>1689</v>
      </c>
      <c r="C117" s="548">
        <v>20195.73</v>
      </c>
      <c r="D117" s="221"/>
      <c r="E117" s="562"/>
      <c r="F117" s="22"/>
      <c r="H117" s="8"/>
    </row>
    <row r="118" spans="1:8" x14ac:dyDescent="0.25">
      <c r="A118" s="166" t="s">
        <v>1708</v>
      </c>
      <c r="B118" s="173" t="s">
        <v>1690</v>
      </c>
      <c r="C118" s="548">
        <v>18000.54</v>
      </c>
      <c r="D118" s="221"/>
      <c r="E118" s="562"/>
      <c r="F118" s="22"/>
      <c r="H118" s="8"/>
    </row>
    <row r="119" spans="1:8" x14ac:dyDescent="0.25">
      <c r="A119" s="166" t="s">
        <v>1709</v>
      </c>
      <c r="B119" s="173" t="s">
        <v>1749</v>
      </c>
      <c r="C119" s="548">
        <v>18439.580000000002</v>
      </c>
      <c r="D119" s="221"/>
      <c r="E119" s="562"/>
      <c r="F119" s="22"/>
      <c r="H119" s="8"/>
    </row>
    <row r="120" spans="1:8" x14ac:dyDescent="0.25">
      <c r="A120" s="166" t="s">
        <v>1710</v>
      </c>
      <c r="B120" s="173" t="s">
        <v>1750</v>
      </c>
      <c r="C120" s="548">
        <v>49004.63</v>
      </c>
      <c r="D120" s="221"/>
      <c r="E120" s="562"/>
      <c r="F120" s="22"/>
      <c r="H120" s="8"/>
    </row>
    <row r="121" spans="1:8" x14ac:dyDescent="0.25">
      <c r="A121" s="166" t="s">
        <v>1787</v>
      </c>
      <c r="B121" s="173" t="s">
        <v>1751</v>
      </c>
      <c r="C121" s="548">
        <v>53459.6</v>
      </c>
      <c r="D121" s="221"/>
      <c r="E121" s="562"/>
      <c r="F121" s="22"/>
      <c r="H121" s="8"/>
    </row>
    <row r="122" spans="1:8" x14ac:dyDescent="0.25">
      <c r="A122" s="166" t="s">
        <v>1711</v>
      </c>
      <c r="B122" s="173" t="s">
        <v>1752</v>
      </c>
      <c r="C122" s="548">
        <v>44625.66</v>
      </c>
      <c r="D122" s="221"/>
      <c r="E122" s="562"/>
      <c r="F122" s="22"/>
      <c r="H122" s="8"/>
    </row>
    <row r="123" spans="1:8" ht="24.75" x14ac:dyDescent="0.25">
      <c r="A123" s="166" t="s">
        <v>1712</v>
      </c>
      <c r="B123" s="585" t="s">
        <v>1667</v>
      </c>
      <c r="C123" s="566">
        <v>48006.400000000001</v>
      </c>
      <c r="D123" s="221"/>
      <c r="E123" s="562"/>
      <c r="F123" s="22"/>
      <c r="H123" s="8"/>
    </row>
    <row r="124" spans="1:8" x14ac:dyDescent="0.25">
      <c r="A124" s="166" t="s">
        <v>1713</v>
      </c>
      <c r="B124" s="173" t="s">
        <v>1789</v>
      </c>
      <c r="C124" s="548">
        <v>22274.83</v>
      </c>
      <c r="D124" s="221"/>
      <c r="E124" s="562"/>
      <c r="F124" s="22"/>
      <c r="H124" s="8"/>
    </row>
    <row r="125" spans="1:8" x14ac:dyDescent="0.25">
      <c r="A125" s="166" t="s">
        <v>1714</v>
      </c>
      <c r="B125" s="558" t="s">
        <v>852</v>
      </c>
      <c r="C125" s="392"/>
      <c r="D125" s="221"/>
    </row>
    <row r="126" spans="1:8" ht="12.75" customHeight="1" x14ac:dyDescent="0.25">
      <c r="A126" s="206" t="s">
        <v>450</v>
      </c>
      <c r="B126" s="242" t="s">
        <v>451</v>
      </c>
      <c r="C126" s="44"/>
      <c r="D126" s="237">
        <f>SUM(C127)</f>
        <v>0</v>
      </c>
      <c r="F126" s="8"/>
    </row>
    <row r="127" spans="1:8" ht="20.25" customHeight="1" x14ac:dyDescent="0.25">
      <c r="A127" s="166" t="s">
        <v>1753</v>
      </c>
      <c r="B127" s="323"/>
      <c r="C127" s="369"/>
      <c r="D127" s="237"/>
      <c r="F127" s="8"/>
    </row>
    <row r="128" spans="1:8" x14ac:dyDescent="0.25">
      <c r="A128" s="189">
        <v>331.8</v>
      </c>
      <c r="B128" s="225" t="s">
        <v>125</v>
      </c>
      <c r="C128" s="44"/>
      <c r="D128" s="237">
        <f>SUM(D129)</f>
        <v>0</v>
      </c>
      <c r="E128" s="26"/>
      <c r="F128" s="8"/>
    </row>
    <row r="129" spans="1:6" x14ac:dyDescent="0.25">
      <c r="A129" s="189">
        <v>331.84</v>
      </c>
      <c r="B129" s="94" t="s">
        <v>126</v>
      </c>
      <c r="C129" s="44"/>
      <c r="D129" s="237"/>
    </row>
    <row r="130" spans="1:6" x14ac:dyDescent="0.25">
      <c r="A130" s="206" t="s">
        <v>452</v>
      </c>
      <c r="B130" s="94" t="s">
        <v>128</v>
      </c>
      <c r="C130" s="44"/>
      <c r="D130" s="237">
        <f>SUM(C131:C135)</f>
        <v>54248.729999999996</v>
      </c>
      <c r="F130" s="570"/>
    </row>
    <row r="131" spans="1:6" x14ac:dyDescent="0.25">
      <c r="A131" s="95" t="s">
        <v>838</v>
      </c>
      <c r="B131" s="415" t="s">
        <v>839</v>
      </c>
      <c r="C131" s="548">
        <v>2000</v>
      </c>
      <c r="D131" s="417"/>
    </row>
    <row r="132" spans="1:6" x14ac:dyDescent="0.25">
      <c r="A132" s="95" t="s">
        <v>453</v>
      </c>
      <c r="B132" s="415" t="s">
        <v>670</v>
      </c>
      <c r="C132" s="548">
        <v>20000</v>
      </c>
      <c r="D132" s="417"/>
    </row>
    <row r="133" spans="1:6" x14ac:dyDescent="0.25">
      <c r="A133" s="95" t="s">
        <v>659</v>
      </c>
      <c r="B133" s="416" t="s">
        <v>611</v>
      </c>
      <c r="C133" s="548">
        <v>13000</v>
      </c>
      <c r="D133" s="417"/>
    </row>
    <row r="134" spans="1:6" ht="27.75" customHeight="1" x14ac:dyDescent="0.25">
      <c r="A134" s="95" t="s">
        <v>669</v>
      </c>
      <c r="B134" s="416" t="s">
        <v>660</v>
      </c>
      <c r="C134" s="548">
        <v>5000</v>
      </c>
      <c r="D134" s="417"/>
    </row>
    <row r="135" spans="1:6" ht="15.75" thickBot="1" x14ac:dyDescent="0.3">
      <c r="A135" s="95" t="s">
        <v>454</v>
      </c>
      <c r="B135" s="415" t="s">
        <v>593</v>
      </c>
      <c r="C135" s="548">
        <v>14248.73</v>
      </c>
      <c r="D135" s="417"/>
    </row>
    <row r="136" spans="1:6" ht="17.25" thickBot="1" x14ac:dyDescent="0.4">
      <c r="A136" s="656" t="s">
        <v>132</v>
      </c>
      <c r="B136" s="657"/>
      <c r="C136" s="418">
        <f>SUM(C16:C135)</f>
        <v>2734085.2198680006</v>
      </c>
      <c r="D136" s="418">
        <f>SUM(D14+D40+D89+D130)</f>
        <v>2734085.2198680001</v>
      </c>
      <c r="F136" s="8"/>
    </row>
  </sheetData>
  <mergeCells count="8">
    <mergeCell ref="A11:D11"/>
    <mergeCell ref="A136:B136"/>
    <mergeCell ref="A2:D2"/>
    <mergeCell ref="A3:D3"/>
    <mergeCell ref="A5:D5"/>
    <mergeCell ref="A7:D7"/>
    <mergeCell ref="A8:D8"/>
    <mergeCell ref="A9:D9"/>
  </mergeCells>
  <phoneticPr fontId="42" type="noConversion"/>
  <pageMargins left="0.9055118110236221" right="0.19685039370078741" top="0.31496062992125984" bottom="0.3937007874015748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J163"/>
  <sheetViews>
    <sheetView tabSelected="1" topLeftCell="A103" zoomScale="126" zoomScaleNormal="126" zoomScaleSheetLayoutView="124" workbookViewId="0">
      <selection activeCell="H125" sqref="H125"/>
    </sheetView>
  </sheetViews>
  <sheetFormatPr baseColWidth="10" defaultRowHeight="15" x14ac:dyDescent="0.25"/>
  <cols>
    <col min="1" max="1" width="14.140625" customWidth="1"/>
    <col min="2" max="2" width="56.28515625" style="85" customWidth="1"/>
    <col min="3" max="3" width="13.7109375" customWidth="1"/>
    <col min="4" max="4" width="16.28515625" customWidth="1"/>
    <col min="5" max="5" width="17.28515625" customWidth="1"/>
    <col min="6" max="6" width="19.140625" customWidth="1"/>
    <col min="7" max="7" width="14.5703125" customWidth="1"/>
    <col min="8" max="8" width="15.5703125" customWidth="1"/>
  </cols>
  <sheetData>
    <row r="1" spans="1:4" ht="15.75" thickBot="1" x14ac:dyDescent="0.3"/>
    <row r="2" spans="1:4" ht="15.75" x14ac:dyDescent="0.25">
      <c r="A2" s="614" t="s">
        <v>0</v>
      </c>
      <c r="B2" s="615"/>
      <c r="C2" s="615"/>
      <c r="D2" s="616"/>
    </row>
    <row r="3" spans="1:4" ht="15.75" x14ac:dyDescent="0.25">
      <c r="A3" s="617" t="s">
        <v>1</v>
      </c>
      <c r="B3" s="618"/>
      <c r="C3" s="618"/>
      <c r="D3" s="619"/>
    </row>
    <row r="4" spans="1:4" ht="12" customHeight="1" x14ac:dyDescent="0.25">
      <c r="A4" s="41"/>
      <c r="B4" s="42"/>
      <c r="C4" s="42"/>
      <c r="D4" s="43"/>
    </row>
    <row r="5" spans="1:4" ht="15.75" x14ac:dyDescent="0.25">
      <c r="A5" s="617" t="s">
        <v>1420</v>
      </c>
      <c r="B5" s="618"/>
      <c r="C5" s="618"/>
      <c r="D5" s="619"/>
    </row>
    <row r="6" spans="1:4" ht="15.75" x14ac:dyDescent="0.25">
      <c r="A6" s="41"/>
      <c r="B6" s="42"/>
      <c r="C6" s="42"/>
      <c r="D6" s="43"/>
    </row>
    <row r="7" spans="1:4" x14ac:dyDescent="0.25">
      <c r="A7" s="606" t="s">
        <v>320</v>
      </c>
      <c r="B7" s="607"/>
      <c r="C7" s="607"/>
      <c r="D7" s="608"/>
    </row>
    <row r="8" spans="1:4" x14ac:dyDescent="0.25">
      <c r="A8" s="609" t="s">
        <v>456</v>
      </c>
      <c r="B8" s="610"/>
      <c r="C8" s="610"/>
      <c r="D8" s="611"/>
    </row>
    <row r="9" spans="1:4" x14ac:dyDescent="0.25">
      <c r="A9" s="609" t="s">
        <v>1157</v>
      </c>
      <c r="B9" s="610"/>
      <c r="C9" s="610"/>
      <c r="D9" s="611"/>
    </row>
    <row r="10" spans="1:4" x14ac:dyDescent="0.25">
      <c r="A10" s="346"/>
      <c r="B10" s="347"/>
      <c r="C10" s="347"/>
      <c r="D10" s="348"/>
    </row>
    <row r="11" spans="1:4" ht="15.75" thickBot="1" x14ac:dyDescent="0.3">
      <c r="A11" s="606" t="s">
        <v>5</v>
      </c>
      <c r="B11" s="607"/>
      <c r="C11" s="607"/>
      <c r="D11" s="608"/>
    </row>
    <row r="12" spans="1:4" ht="37.5" customHeight="1" thickBot="1" x14ac:dyDescent="0.3">
      <c r="A12" s="198" t="s">
        <v>6</v>
      </c>
      <c r="B12" s="199" t="s">
        <v>7</v>
      </c>
      <c r="C12" s="170" t="s">
        <v>8</v>
      </c>
      <c r="D12" s="200" t="s">
        <v>12</v>
      </c>
    </row>
    <row r="13" spans="1:4" x14ac:dyDescent="0.25">
      <c r="A13" s="9">
        <v>341</v>
      </c>
      <c r="B13" s="115" t="s">
        <v>457</v>
      </c>
      <c r="C13" s="11"/>
      <c r="D13" s="59">
        <f>SUM(D14+D39+D77)</f>
        <v>6247345.4789799992</v>
      </c>
    </row>
    <row r="14" spans="1:4" x14ac:dyDescent="0.25">
      <c r="A14" s="12">
        <v>341.71</v>
      </c>
      <c r="B14" s="116" t="s">
        <v>294</v>
      </c>
      <c r="C14" s="14"/>
      <c r="D14" s="15">
        <f>SUM(D15+D18+D21+D24+D27+D32+D35)</f>
        <v>1844574.6489799998</v>
      </c>
    </row>
    <row r="15" spans="1:4" x14ac:dyDescent="0.25">
      <c r="A15" s="12" t="s">
        <v>458</v>
      </c>
      <c r="B15" s="97" t="s">
        <v>16</v>
      </c>
      <c r="C15" s="44"/>
      <c r="D15" s="174">
        <f>SUM(C16:C17)</f>
        <v>1001904.6</v>
      </c>
    </row>
    <row r="16" spans="1:4" x14ac:dyDescent="0.25">
      <c r="A16" s="19" t="s">
        <v>459</v>
      </c>
      <c r="B16" s="102" t="s">
        <v>18</v>
      </c>
      <c r="C16" s="121">
        <f>'[1]LOSEP FIJOS 2025'!$J$250</f>
        <v>286620</v>
      </c>
      <c r="D16" s="21"/>
    </row>
    <row r="17" spans="1:5" x14ac:dyDescent="0.25">
      <c r="A17" s="19" t="s">
        <v>460</v>
      </c>
      <c r="B17" s="102" t="s">
        <v>20</v>
      </c>
      <c r="C17" s="121">
        <f>'[1]CODIGO 2025'!$L$256</f>
        <v>715284.6</v>
      </c>
      <c r="D17" s="21"/>
    </row>
    <row r="18" spans="1:5" x14ac:dyDescent="0.25">
      <c r="A18" s="25" t="s">
        <v>461</v>
      </c>
      <c r="B18" s="97" t="s">
        <v>22</v>
      </c>
      <c r="C18" s="44"/>
      <c r="D18" s="15">
        <f>SUM(C19:C20)</f>
        <v>155364.04999999999</v>
      </c>
    </row>
    <row r="19" spans="1:5" x14ac:dyDescent="0.25">
      <c r="A19" s="19" t="s">
        <v>462</v>
      </c>
      <c r="B19" s="102" t="s">
        <v>24</v>
      </c>
      <c r="C19" s="121">
        <f>'[1]LOSEP FIJOS 2025'!$M$250+'[1]CODIGO 2025'!$O$256+'[1]LOSEP  OCASIONAL 2025'!$L$48</f>
        <v>96804.049999999988</v>
      </c>
      <c r="D19" s="21"/>
    </row>
    <row r="20" spans="1:5" x14ac:dyDescent="0.25">
      <c r="A20" s="19" t="s">
        <v>463</v>
      </c>
      <c r="B20" s="102" t="s">
        <v>26</v>
      </c>
      <c r="C20" s="121">
        <f>'[1]LOSEP FIJOS 2025'!$N$250+'[1]CODIGO 2025'!$P$256+'[1]LOSEP  OCASIONAL 2025'!$M$48</f>
        <v>58560</v>
      </c>
      <c r="D20" s="21"/>
      <c r="E20" s="8"/>
    </row>
    <row r="21" spans="1:5" x14ac:dyDescent="0.25">
      <c r="A21" s="25" t="s">
        <v>464</v>
      </c>
      <c r="B21" s="97" t="s">
        <v>311</v>
      </c>
      <c r="C21" s="44"/>
      <c r="D21" s="15">
        <f>SUM(C22:C23)</f>
        <v>110484</v>
      </c>
    </row>
    <row r="22" spans="1:5" x14ac:dyDescent="0.25">
      <c r="A22" s="19" t="s">
        <v>465</v>
      </c>
      <c r="B22" s="45" t="s">
        <v>30</v>
      </c>
      <c r="C22" s="121">
        <f>'[1]CODIGO 2025'!$T$256</f>
        <v>12276</v>
      </c>
      <c r="D22" s="21"/>
    </row>
    <row r="23" spans="1:5" x14ac:dyDescent="0.25">
      <c r="A23" s="19" t="s">
        <v>466</v>
      </c>
      <c r="B23" s="45" t="s">
        <v>32</v>
      </c>
      <c r="C23" s="121">
        <f>'[1]CODIGO 2025'!$S$256</f>
        <v>98208</v>
      </c>
      <c r="D23" s="21"/>
    </row>
    <row r="24" spans="1:5" x14ac:dyDescent="0.25">
      <c r="A24" s="25" t="s">
        <v>467</v>
      </c>
      <c r="B24" s="97" t="s">
        <v>143</v>
      </c>
      <c r="C24" s="44"/>
      <c r="D24" s="15">
        <f>SUM(C25:C26)</f>
        <v>24772.480499999994</v>
      </c>
    </row>
    <row r="25" spans="1:5" x14ac:dyDescent="0.25">
      <c r="A25" s="19" t="s">
        <v>468</v>
      </c>
      <c r="B25" s="45" t="s">
        <v>145</v>
      </c>
      <c r="C25" s="121">
        <f>'[1]CODIGO 2025'!$Q$256</f>
        <v>5865.5999999999995</v>
      </c>
      <c r="D25" s="21"/>
    </row>
    <row r="26" spans="1:5" x14ac:dyDescent="0.25">
      <c r="A26" s="19" t="s">
        <v>469</v>
      </c>
      <c r="B26" s="45" t="s">
        <v>147</v>
      </c>
      <c r="C26" s="121">
        <f>'[1]CODIGO 2025'!$R$256</f>
        <v>18906.880499999996</v>
      </c>
      <c r="D26" s="21"/>
    </row>
    <row r="27" spans="1:5" x14ac:dyDescent="0.25">
      <c r="A27" s="25" t="s">
        <v>470</v>
      </c>
      <c r="B27" s="100" t="s">
        <v>34</v>
      </c>
      <c r="C27" s="44"/>
      <c r="D27" s="15">
        <f>SUM(C28:C31)</f>
        <v>240038.44</v>
      </c>
    </row>
    <row r="28" spans="1:5" x14ac:dyDescent="0.25">
      <c r="A28" s="19" t="s">
        <v>471</v>
      </c>
      <c r="B28" s="102" t="s">
        <v>36</v>
      </c>
      <c r="C28" s="536">
        <v>81370.44</v>
      </c>
      <c r="D28" s="21"/>
    </row>
    <row r="29" spans="1:5" x14ac:dyDescent="0.25">
      <c r="A29" s="19" t="s">
        <v>472</v>
      </c>
      <c r="B29" s="102" t="s">
        <v>151</v>
      </c>
      <c r="C29" s="601">
        <f>'[1]LOSEP  OCASIONAL 2025'!$I$48</f>
        <v>156168</v>
      </c>
      <c r="D29" s="21"/>
    </row>
    <row r="30" spans="1:5" x14ac:dyDescent="0.25">
      <c r="A30" s="19" t="s">
        <v>473</v>
      </c>
      <c r="B30" s="45" t="s">
        <v>474</v>
      </c>
      <c r="C30" s="121">
        <v>2000</v>
      </c>
      <c r="D30" s="21"/>
    </row>
    <row r="31" spans="1:5" x14ac:dyDescent="0.25">
      <c r="A31" s="19" t="s">
        <v>475</v>
      </c>
      <c r="B31" s="45" t="s">
        <v>40</v>
      </c>
      <c r="C31" s="121">
        <v>500</v>
      </c>
      <c r="D31" s="21"/>
    </row>
    <row r="32" spans="1:5" x14ac:dyDescent="0.25">
      <c r="A32" s="25" t="s">
        <v>476</v>
      </c>
      <c r="B32" s="100" t="s">
        <v>42</v>
      </c>
      <c r="C32" s="44"/>
      <c r="D32" s="15">
        <f>SUM(C33:C34)</f>
        <v>234959.32847999991</v>
      </c>
    </row>
    <row r="33" spans="1:6" x14ac:dyDescent="0.25">
      <c r="A33" s="19" t="s">
        <v>477</v>
      </c>
      <c r="B33" s="102" t="s">
        <v>44</v>
      </c>
      <c r="C33" s="121">
        <f>'[1]LOSEP FIJOS 2025'!$L$250+'[1]CODIGO 2025'!$N$256+'[1]LOSEP  OCASIONAL 2025'!$K$48</f>
        <v>138491.88089999993</v>
      </c>
      <c r="D33" s="21"/>
      <c r="E33" s="8"/>
    </row>
    <row r="34" spans="1:6" x14ac:dyDescent="0.25">
      <c r="A34" s="19" t="s">
        <v>478</v>
      </c>
      <c r="B34" s="102" t="s">
        <v>46</v>
      </c>
      <c r="C34" s="121">
        <f>'[1]LOSEP FIJOS 2025'!$K$250+'[1]CODIGO 2025'!$M$256+'[1]LOSEP  OCASIONAL 2025'!$J$48</f>
        <v>96467.447579999993</v>
      </c>
      <c r="D34" s="21"/>
      <c r="E34" s="8"/>
    </row>
    <row r="35" spans="1:6" x14ac:dyDescent="0.25">
      <c r="A35" s="25" t="s">
        <v>479</v>
      </c>
      <c r="B35" s="100" t="s">
        <v>48</v>
      </c>
      <c r="C35" s="91"/>
      <c r="D35" s="15">
        <f>SUM(C36:C38)</f>
        <v>77051.75</v>
      </c>
    </row>
    <row r="36" spans="1:6" x14ac:dyDescent="0.25">
      <c r="A36" s="19" t="s">
        <v>480</v>
      </c>
      <c r="B36" s="45" t="s">
        <v>324</v>
      </c>
      <c r="C36" s="121">
        <v>5000</v>
      </c>
      <c r="D36" s="15"/>
      <c r="E36" s="160"/>
    </row>
    <row r="37" spans="1:6" x14ac:dyDescent="0.25">
      <c r="A37" s="19" t="s">
        <v>672</v>
      </c>
      <c r="B37" s="45" t="s">
        <v>161</v>
      </c>
      <c r="C37" s="121">
        <v>72051.75</v>
      </c>
      <c r="D37" s="15"/>
      <c r="E37" s="160"/>
      <c r="F37" t="s">
        <v>1790</v>
      </c>
    </row>
    <row r="38" spans="1:6" x14ac:dyDescent="0.25">
      <c r="A38" s="19" t="s">
        <v>481</v>
      </c>
      <c r="B38" s="45" t="s">
        <v>50</v>
      </c>
      <c r="C38" s="121">
        <v>0</v>
      </c>
      <c r="D38" s="21"/>
      <c r="E38" s="160"/>
    </row>
    <row r="39" spans="1:6" x14ac:dyDescent="0.25">
      <c r="A39" s="32">
        <v>341.73</v>
      </c>
      <c r="B39" s="119" t="s">
        <v>292</v>
      </c>
      <c r="C39" s="91"/>
      <c r="D39" s="15">
        <f>SUM(D40+D42+D47+D50+D55+D58+D66+D73)</f>
        <v>423200</v>
      </c>
      <c r="E39" s="160"/>
    </row>
    <row r="40" spans="1:6" x14ac:dyDescent="0.25">
      <c r="A40" s="25" t="s">
        <v>482</v>
      </c>
      <c r="B40" s="100" t="s">
        <v>53</v>
      </c>
      <c r="C40" s="91"/>
      <c r="D40" s="15">
        <f>SUM(C41:C41)</f>
        <v>0</v>
      </c>
      <c r="E40" s="160"/>
    </row>
    <row r="41" spans="1:6" x14ac:dyDescent="0.25">
      <c r="A41" s="19" t="s">
        <v>483</v>
      </c>
      <c r="B41" s="89" t="s">
        <v>484</v>
      </c>
      <c r="C41" s="488">
        <v>0</v>
      </c>
      <c r="D41" s="21"/>
      <c r="E41" s="160"/>
    </row>
    <row r="42" spans="1:6" x14ac:dyDescent="0.25">
      <c r="A42" s="25" t="s">
        <v>485</v>
      </c>
      <c r="B42" s="100" t="s">
        <v>58</v>
      </c>
      <c r="C42" s="91"/>
      <c r="D42" s="15">
        <f>SUM(C43:C46)</f>
        <v>91100</v>
      </c>
      <c r="E42" s="160"/>
    </row>
    <row r="43" spans="1:6" x14ac:dyDescent="0.25">
      <c r="A43" s="19" t="s">
        <v>486</v>
      </c>
      <c r="B43" s="102" t="s">
        <v>167</v>
      </c>
      <c r="C43" s="550">
        <v>80000</v>
      </c>
      <c r="D43" s="21"/>
      <c r="E43" s="160"/>
    </row>
    <row r="44" spans="1:6" x14ac:dyDescent="0.25">
      <c r="A44" s="19" t="s">
        <v>487</v>
      </c>
      <c r="B44" s="20" t="s">
        <v>783</v>
      </c>
      <c r="C44" s="539">
        <v>1000</v>
      </c>
      <c r="D44" s="132"/>
      <c r="E44" s="160"/>
    </row>
    <row r="45" spans="1:6" x14ac:dyDescent="0.25">
      <c r="A45" s="19" t="s">
        <v>673</v>
      </c>
      <c r="B45" s="102" t="s">
        <v>488</v>
      </c>
      <c r="C45" s="539">
        <v>100</v>
      </c>
      <c r="D45" s="21"/>
      <c r="E45" s="160"/>
    </row>
    <row r="46" spans="1:6" x14ac:dyDescent="0.25">
      <c r="A46" s="19" t="s">
        <v>994</v>
      </c>
      <c r="B46" s="120" t="s">
        <v>991</v>
      </c>
      <c r="C46" s="595">
        <v>10000</v>
      </c>
      <c r="D46" s="21"/>
      <c r="E46" s="160" t="s">
        <v>1650</v>
      </c>
    </row>
    <row r="47" spans="1:6" x14ac:dyDescent="0.25">
      <c r="A47" s="25" t="s">
        <v>489</v>
      </c>
      <c r="B47" s="100" t="s">
        <v>62</v>
      </c>
      <c r="C47" s="91"/>
      <c r="D47" s="15">
        <f>SUM(C48:C49)</f>
        <v>2500</v>
      </c>
      <c r="E47" s="160"/>
    </row>
    <row r="48" spans="1:6" x14ac:dyDescent="0.25">
      <c r="A48" s="19" t="s">
        <v>490</v>
      </c>
      <c r="B48" s="102" t="s">
        <v>64</v>
      </c>
      <c r="C48" s="392">
        <v>500</v>
      </c>
      <c r="D48" s="21"/>
      <c r="E48" s="160"/>
    </row>
    <row r="49" spans="1:5" x14ac:dyDescent="0.25">
      <c r="A49" s="19" t="s">
        <v>491</v>
      </c>
      <c r="B49" s="102" t="s">
        <v>68</v>
      </c>
      <c r="C49" s="392">
        <v>2000</v>
      </c>
      <c r="D49" s="21"/>
      <c r="E49" s="160"/>
    </row>
    <row r="50" spans="1:5" x14ac:dyDescent="0.25">
      <c r="A50" s="25" t="s">
        <v>492</v>
      </c>
      <c r="B50" s="100" t="s">
        <v>72</v>
      </c>
      <c r="C50" s="91"/>
      <c r="D50" s="15">
        <f>SUM(C51:C54)</f>
        <v>32100</v>
      </c>
      <c r="E50" s="160"/>
    </row>
    <row r="51" spans="1:5" x14ac:dyDescent="0.25">
      <c r="A51" s="19" t="s">
        <v>493</v>
      </c>
      <c r="B51" s="102" t="s">
        <v>74</v>
      </c>
      <c r="C51" s="549">
        <v>100</v>
      </c>
      <c r="D51" s="21"/>
      <c r="E51" s="160"/>
    </row>
    <row r="52" spans="1:5" x14ac:dyDescent="0.25">
      <c r="A52" s="19" t="s">
        <v>494</v>
      </c>
      <c r="B52" s="102" t="s">
        <v>76</v>
      </c>
      <c r="C52" s="392">
        <v>20000</v>
      </c>
      <c r="D52" s="132"/>
      <c r="E52" s="160" t="s">
        <v>1651</v>
      </c>
    </row>
    <row r="53" spans="1:5" x14ac:dyDescent="0.25">
      <c r="A53" s="19" t="s">
        <v>495</v>
      </c>
      <c r="B53" s="102" t="s">
        <v>77</v>
      </c>
      <c r="C53" s="392">
        <v>2000</v>
      </c>
      <c r="D53" s="21"/>
      <c r="E53" s="160" t="s">
        <v>1652</v>
      </c>
    </row>
    <row r="54" spans="1:5" x14ac:dyDescent="0.25">
      <c r="A54" s="19" t="s">
        <v>882</v>
      </c>
      <c r="B54" s="102" t="s">
        <v>883</v>
      </c>
      <c r="C54" s="392">
        <v>10000</v>
      </c>
      <c r="D54" s="21"/>
      <c r="E54" s="160" t="s">
        <v>1653</v>
      </c>
    </row>
    <row r="55" spans="1:5" ht="17.25" x14ac:dyDescent="0.4">
      <c r="A55" s="25" t="s">
        <v>1190</v>
      </c>
      <c r="B55" s="102"/>
      <c r="C55" s="121"/>
      <c r="D55" s="362">
        <f>C57+C56</f>
        <v>135000</v>
      </c>
      <c r="E55" s="160"/>
    </row>
    <row r="56" spans="1:5" ht="17.25" x14ac:dyDescent="0.4">
      <c r="A56" s="95" t="s">
        <v>1459</v>
      </c>
      <c r="B56" s="503" t="s">
        <v>1458</v>
      </c>
      <c r="C56" s="392">
        <v>85000</v>
      </c>
      <c r="D56" s="362"/>
      <c r="E56" s="160" t="s">
        <v>1766</v>
      </c>
    </row>
    <row r="57" spans="1:5" x14ac:dyDescent="0.25">
      <c r="A57" s="95" t="s">
        <v>1191</v>
      </c>
      <c r="B57" s="503" t="s">
        <v>1192</v>
      </c>
      <c r="C57" s="392">
        <v>50000</v>
      </c>
      <c r="D57" s="361"/>
      <c r="E57" s="160" t="s">
        <v>1765</v>
      </c>
    </row>
    <row r="58" spans="1:5" x14ac:dyDescent="0.25">
      <c r="A58" s="25" t="s">
        <v>496</v>
      </c>
      <c r="B58" s="100" t="s">
        <v>83</v>
      </c>
      <c r="C58" s="91"/>
      <c r="D58" s="15">
        <f>SUM(C59:C65)</f>
        <v>27400</v>
      </c>
    </row>
    <row r="59" spans="1:5" ht="16.5" x14ac:dyDescent="0.35">
      <c r="A59" s="95" t="s">
        <v>856</v>
      </c>
      <c r="B59" s="120" t="s">
        <v>84</v>
      </c>
      <c r="C59" s="392">
        <v>100</v>
      </c>
      <c r="D59" s="167">
        <f>SUM(C59:C65)</f>
        <v>27400</v>
      </c>
    </row>
    <row r="60" spans="1:5" ht="16.5" x14ac:dyDescent="0.35">
      <c r="A60" s="95" t="s">
        <v>498</v>
      </c>
      <c r="B60" s="102" t="s">
        <v>499</v>
      </c>
      <c r="C60" s="392">
        <v>100</v>
      </c>
      <c r="D60" s="128"/>
    </row>
    <row r="61" spans="1:5" x14ac:dyDescent="0.25">
      <c r="A61" s="95" t="s">
        <v>884</v>
      </c>
      <c r="B61" s="504" t="s">
        <v>840</v>
      </c>
      <c r="C61" s="392">
        <v>100</v>
      </c>
      <c r="D61" s="194"/>
    </row>
    <row r="62" spans="1:5" x14ac:dyDescent="0.25">
      <c r="A62" s="131" t="s">
        <v>885</v>
      </c>
      <c r="B62" s="416" t="s">
        <v>886</v>
      </c>
      <c r="C62" s="392">
        <v>10000</v>
      </c>
      <c r="D62" s="51"/>
    </row>
    <row r="63" spans="1:5" x14ac:dyDescent="0.25">
      <c r="A63" s="131" t="s">
        <v>1460</v>
      </c>
      <c r="B63" s="416" t="s">
        <v>1461</v>
      </c>
      <c r="C63" s="392">
        <v>10000</v>
      </c>
      <c r="D63" s="51"/>
    </row>
    <row r="64" spans="1:5" x14ac:dyDescent="0.25">
      <c r="A64" s="130" t="s">
        <v>497</v>
      </c>
      <c r="B64" s="504" t="s">
        <v>674</v>
      </c>
      <c r="C64" s="392">
        <v>7000</v>
      </c>
      <c r="D64" s="51"/>
    </row>
    <row r="65" spans="1:10" x14ac:dyDescent="0.25">
      <c r="A65" t="s">
        <v>1462</v>
      </c>
      <c r="B65" t="s">
        <v>1463</v>
      </c>
      <c r="C65" s="392">
        <v>100</v>
      </c>
      <c r="D65" s="51"/>
    </row>
    <row r="66" spans="1:10" x14ac:dyDescent="0.25">
      <c r="A66" s="127" t="s">
        <v>500</v>
      </c>
      <c r="B66" s="100" t="s">
        <v>96</v>
      </c>
      <c r="C66" s="91"/>
      <c r="D66" s="174">
        <f>SUM(C67:C72)</f>
        <v>115000</v>
      </c>
    </row>
    <row r="67" spans="1:10" x14ac:dyDescent="0.25">
      <c r="A67" s="19" t="s">
        <v>501</v>
      </c>
      <c r="B67" s="20" t="s">
        <v>98</v>
      </c>
      <c r="C67" s="391">
        <v>0</v>
      </c>
      <c r="D67" s="51"/>
      <c r="J67">
        <v>12</v>
      </c>
    </row>
    <row r="68" spans="1:10" x14ac:dyDescent="0.25">
      <c r="A68" s="19" t="s">
        <v>502</v>
      </c>
      <c r="B68" s="102" t="s">
        <v>967</v>
      </c>
      <c r="C68" s="391">
        <v>5000</v>
      </c>
      <c r="D68" s="51"/>
    </row>
    <row r="69" spans="1:10" x14ac:dyDescent="0.25">
      <c r="A69" s="19" t="s">
        <v>503</v>
      </c>
      <c r="B69" s="102" t="s">
        <v>100</v>
      </c>
      <c r="C69" s="121">
        <v>0</v>
      </c>
      <c r="D69" s="194"/>
    </row>
    <row r="70" spans="1:10" x14ac:dyDescent="0.25">
      <c r="A70" s="19" t="s">
        <v>504</v>
      </c>
      <c r="B70" s="102" t="s">
        <v>102</v>
      </c>
      <c r="C70" s="392">
        <v>0</v>
      </c>
      <c r="D70" s="51"/>
    </row>
    <row r="71" spans="1:10" ht="26.25" customHeight="1" x14ac:dyDescent="0.25">
      <c r="A71" s="95" t="s">
        <v>505</v>
      </c>
      <c r="B71" s="120" t="s">
        <v>106</v>
      </c>
      <c r="C71" s="392">
        <v>100000</v>
      </c>
      <c r="D71" s="51"/>
      <c r="E71" t="s">
        <v>1769</v>
      </c>
      <c r="F71">
        <v>100000</v>
      </c>
    </row>
    <row r="72" spans="1:10" x14ac:dyDescent="0.25">
      <c r="A72" s="19" t="s">
        <v>506</v>
      </c>
      <c r="B72" s="102" t="s">
        <v>108</v>
      </c>
      <c r="C72" s="392">
        <v>10000</v>
      </c>
      <c r="D72" s="51"/>
      <c r="E72" s="8"/>
    </row>
    <row r="73" spans="1:10" x14ac:dyDescent="0.25">
      <c r="A73" s="25" t="s">
        <v>507</v>
      </c>
      <c r="B73" s="100" t="s">
        <v>110</v>
      </c>
      <c r="C73" s="91"/>
      <c r="D73" s="174">
        <f>SUM(C74:C76)</f>
        <v>20100</v>
      </c>
    </row>
    <row r="74" spans="1:10" x14ac:dyDescent="0.25">
      <c r="A74" s="19" t="s">
        <v>887</v>
      </c>
      <c r="B74" s="45" t="s">
        <v>888</v>
      </c>
      <c r="C74" s="549">
        <v>100</v>
      </c>
      <c r="D74" s="174"/>
    </row>
    <row r="75" spans="1:10" x14ac:dyDescent="0.25">
      <c r="A75" s="19" t="s">
        <v>508</v>
      </c>
      <c r="B75" s="102" t="s">
        <v>675</v>
      </c>
      <c r="C75" s="392">
        <v>10000</v>
      </c>
      <c r="D75" s="51"/>
    </row>
    <row r="76" spans="1:10" x14ac:dyDescent="0.25">
      <c r="A76" s="19" t="s">
        <v>509</v>
      </c>
      <c r="B76" s="45" t="s">
        <v>676</v>
      </c>
      <c r="C76" s="392">
        <v>10000</v>
      </c>
      <c r="D76" s="51"/>
    </row>
    <row r="77" spans="1:10" x14ac:dyDescent="0.25">
      <c r="A77" s="32">
        <v>341.75</v>
      </c>
      <c r="B77" s="119" t="s">
        <v>312</v>
      </c>
      <c r="C77" s="91"/>
      <c r="D77" s="174">
        <f>SUM(D78+D108+D114)</f>
        <v>3979570.8299999996</v>
      </c>
    </row>
    <row r="78" spans="1:10" x14ac:dyDescent="0.25">
      <c r="A78" s="12" t="s">
        <v>510</v>
      </c>
      <c r="B78" s="119" t="s">
        <v>511</v>
      </c>
      <c r="C78" s="91"/>
      <c r="D78" s="174">
        <f>SUM(D79+D83+D87)</f>
        <v>2186523.0999999996</v>
      </c>
    </row>
    <row r="79" spans="1:10" x14ac:dyDescent="0.25">
      <c r="A79" s="12" t="s">
        <v>512</v>
      </c>
      <c r="B79" s="119" t="s">
        <v>383</v>
      </c>
      <c r="C79" s="91"/>
      <c r="D79" s="122">
        <f>SUM(C80:C82)</f>
        <v>595000</v>
      </c>
    </row>
    <row r="80" spans="1:10" x14ac:dyDescent="0.25">
      <c r="A80" s="17" t="s">
        <v>1464</v>
      </c>
      <c r="B80" s="45" t="s">
        <v>1645</v>
      </c>
      <c r="C80" s="392">
        <v>0</v>
      </c>
      <c r="D80" s="122"/>
      <c r="E80">
        <v>65000</v>
      </c>
    </row>
    <row r="81" spans="1:6" x14ac:dyDescent="0.25">
      <c r="A81" s="166" t="s">
        <v>857</v>
      </c>
      <c r="B81" s="45" t="s">
        <v>1768</v>
      </c>
      <c r="C81" s="593">
        <v>500000</v>
      </c>
      <c r="D81" s="122"/>
      <c r="E81" t="s">
        <v>1767</v>
      </c>
      <c r="F81" s="26"/>
    </row>
    <row r="82" spans="1:6" x14ac:dyDescent="0.25">
      <c r="A82" s="166"/>
      <c r="B82" s="45" t="s">
        <v>1772</v>
      </c>
      <c r="C82" s="593">
        <v>95000</v>
      </c>
      <c r="D82" s="122"/>
      <c r="F82" s="26"/>
    </row>
    <row r="83" spans="1:6" x14ac:dyDescent="0.25">
      <c r="A83" s="206" t="s">
        <v>513</v>
      </c>
      <c r="B83" s="225" t="s">
        <v>514</v>
      </c>
      <c r="C83" s="44"/>
      <c r="D83" s="122">
        <f>SUM(C84:C86)</f>
        <v>240000</v>
      </c>
    </row>
    <row r="84" spans="1:6" x14ac:dyDescent="0.25">
      <c r="A84" s="166" t="s">
        <v>677</v>
      </c>
      <c r="B84" s="89" t="s">
        <v>1654</v>
      </c>
      <c r="C84" s="121">
        <v>25000</v>
      </c>
      <c r="D84" s="220"/>
      <c r="E84" t="s">
        <v>1655</v>
      </c>
    </row>
    <row r="85" spans="1:6" x14ac:dyDescent="0.25">
      <c r="A85" s="166" t="s">
        <v>859</v>
      </c>
      <c r="B85" s="89" t="s">
        <v>858</v>
      </c>
      <c r="C85" s="121">
        <v>210000</v>
      </c>
      <c r="D85" s="221"/>
      <c r="E85" t="s">
        <v>1656</v>
      </c>
    </row>
    <row r="86" spans="1:6" x14ac:dyDescent="0.25">
      <c r="A86" s="166" t="s">
        <v>1657</v>
      </c>
      <c r="B86" s="89" t="s">
        <v>860</v>
      </c>
      <c r="C86" s="121">
        <v>5000</v>
      </c>
      <c r="D86" s="221"/>
    </row>
    <row r="87" spans="1:6" ht="16.5" x14ac:dyDescent="0.35">
      <c r="A87" s="206" t="s">
        <v>515</v>
      </c>
      <c r="B87" s="225" t="s">
        <v>288</v>
      </c>
      <c r="C87" s="44"/>
      <c r="D87" s="567">
        <f>SUM(D88)</f>
        <v>1351523.0999999999</v>
      </c>
    </row>
    <row r="88" spans="1:6" ht="16.5" x14ac:dyDescent="0.35">
      <c r="A88" s="166" t="s">
        <v>678</v>
      </c>
      <c r="B88" s="94" t="s">
        <v>1599</v>
      </c>
      <c r="C88" s="369"/>
      <c r="D88" s="568">
        <f>SUM(C89:C107)</f>
        <v>1351523.0999999999</v>
      </c>
    </row>
    <row r="89" spans="1:6" x14ac:dyDescent="0.25">
      <c r="A89" s="166" t="s">
        <v>1582</v>
      </c>
      <c r="B89" s="551" t="s">
        <v>1658</v>
      </c>
      <c r="C89" s="675">
        <f>200000-100000</f>
        <v>100000</v>
      </c>
      <c r="D89" s="505"/>
      <c r="E89" s="552" t="s">
        <v>1776</v>
      </c>
    </row>
    <row r="90" spans="1:6" x14ac:dyDescent="0.25">
      <c r="A90" s="166" t="s">
        <v>1583</v>
      </c>
      <c r="B90" s="555" t="s">
        <v>1773</v>
      </c>
      <c r="C90" s="675">
        <f>200000-100000</f>
        <v>100000</v>
      </c>
      <c r="D90" s="505"/>
      <c r="E90" s="553" t="s">
        <v>1775</v>
      </c>
    </row>
    <row r="91" spans="1:6" x14ac:dyDescent="0.25">
      <c r="A91" s="166" t="s">
        <v>1584</v>
      </c>
      <c r="B91" s="551" t="s">
        <v>1716</v>
      </c>
      <c r="C91" s="566">
        <v>105000</v>
      </c>
      <c r="D91" s="505"/>
      <c r="E91" s="553"/>
      <c r="F91" s="26"/>
    </row>
    <row r="92" spans="1:6" x14ac:dyDescent="0.25">
      <c r="A92" s="166" t="s">
        <v>1585</v>
      </c>
      <c r="B92" s="551" t="s">
        <v>1717</v>
      </c>
      <c r="C92" s="563">
        <v>94000</v>
      </c>
      <c r="D92" s="505"/>
      <c r="E92" s="553"/>
      <c r="F92" s="26"/>
    </row>
    <row r="93" spans="1:6" x14ac:dyDescent="0.25">
      <c r="A93" s="166" t="s">
        <v>1586</v>
      </c>
      <c r="B93" s="551" t="s">
        <v>1734</v>
      </c>
      <c r="C93" s="563">
        <v>105000</v>
      </c>
      <c r="D93" s="505"/>
      <c r="E93" s="553"/>
    </row>
    <row r="94" spans="1:6" x14ac:dyDescent="0.25">
      <c r="A94" s="166" t="s">
        <v>1587</v>
      </c>
      <c r="B94" s="551" t="s">
        <v>1718</v>
      </c>
      <c r="C94" s="563">
        <v>102000</v>
      </c>
      <c r="D94" s="505"/>
      <c r="E94" s="553"/>
    </row>
    <row r="95" spans="1:6" x14ac:dyDescent="0.25">
      <c r="A95" s="166" t="s">
        <v>1588</v>
      </c>
      <c r="B95" s="551" t="s">
        <v>1735</v>
      </c>
      <c r="C95" s="566">
        <v>105000</v>
      </c>
      <c r="D95" s="505"/>
      <c r="E95" s="553"/>
    </row>
    <row r="96" spans="1:6" x14ac:dyDescent="0.25">
      <c r="A96" s="166" t="s">
        <v>1589</v>
      </c>
      <c r="B96" s="551" t="s">
        <v>1736</v>
      </c>
      <c r="C96" s="566">
        <v>105000</v>
      </c>
      <c r="D96" s="505"/>
      <c r="E96" s="553"/>
    </row>
    <row r="97" spans="1:6" x14ac:dyDescent="0.25">
      <c r="A97" s="166" t="s">
        <v>1590</v>
      </c>
      <c r="B97" s="559" t="s">
        <v>1737</v>
      </c>
      <c r="C97" s="566">
        <v>32927.81</v>
      </c>
      <c r="D97" s="505"/>
      <c r="E97" s="553"/>
    </row>
    <row r="98" spans="1:6" x14ac:dyDescent="0.25">
      <c r="A98" s="166" t="s">
        <v>1591</v>
      </c>
      <c r="B98" s="578" t="s">
        <v>1754</v>
      </c>
      <c r="C98" s="566">
        <v>36440.11</v>
      </c>
      <c r="D98" s="505"/>
      <c r="E98" s="553"/>
    </row>
    <row r="99" spans="1:6" x14ac:dyDescent="0.25">
      <c r="A99" s="166" t="s">
        <v>1592</v>
      </c>
      <c r="B99" s="559" t="s">
        <v>1719</v>
      </c>
      <c r="C99" s="566">
        <f>62258.76+40000</f>
        <v>102258.76000000001</v>
      </c>
      <c r="D99" s="505"/>
      <c r="E99" s="553"/>
    </row>
    <row r="100" spans="1:6" x14ac:dyDescent="0.25">
      <c r="A100" s="166" t="s">
        <v>1593</v>
      </c>
      <c r="B100" s="559" t="s">
        <v>1720</v>
      </c>
      <c r="C100" s="566">
        <v>13542.45</v>
      </c>
      <c r="D100" s="505"/>
      <c r="E100" s="553"/>
    </row>
    <row r="101" spans="1:6" x14ac:dyDescent="0.25">
      <c r="A101" s="166" t="s">
        <v>1594</v>
      </c>
      <c r="B101" s="559" t="s">
        <v>1738</v>
      </c>
      <c r="C101" s="566">
        <f>29886.78+71000</f>
        <v>100886.78</v>
      </c>
      <c r="D101" s="505"/>
      <c r="E101" s="553"/>
    </row>
    <row r="102" spans="1:6" x14ac:dyDescent="0.25">
      <c r="A102" s="166" t="s">
        <v>1595</v>
      </c>
      <c r="B102" s="559" t="s">
        <v>1721</v>
      </c>
      <c r="C102" s="566">
        <f>24905.66+50000</f>
        <v>74905.66</v>
      </c>
      <c r="D102" s="505"/>
      <c r="E102" s="553"/>
    </row>
    <row r="103" spans="1:6" ht="23.25" x14ac:dyDescent="0.25">
      <c r="A103" s="166" t="s">
        <v>1596</v>
      </c>
      <c r="B103" s="571" t="s">
        <v>1722</v>
      </c>
      <c r="C103" s="566">
        <v>26929.25</v>
      </c>
      <c r="D103" s="505"/>
      <c r="E103" s="553"/>
    </row>
    <row r="104" spans="1:6" x14ac:dyDescent="0.25">
      <c r="A104" s="166" t="s">
        <v>1597</v>
      </c>
      <c r="B104" s="551" t="s">
        <v>1739</v>
      </c>
      <c r="C104" s="566">
        <v>20960.54</v>
      </c>
      <c r="D104" s="505"/>
      <c r="E104" s="553"/>
    </row>
    <row r="105" spans="1:6" x14ac:dyDescent="0.25">
      <c r="A105" s="166" t="s">
        <v>1598</v>
      </c>
      <c r="B105" s="551" t="s">
        <v>1724</v>
      </c>
      <c r="C105" s="566">
        <v>40455.03</v>
      </c>
      <c r="D105" s="505"/>
      <c r="E105" s="553"/>
      <c r="F105" s="8"/>
    </row>
    <row r="106" spans="1:6" x14ac:dyDescent="0.25">
      <c r="A106" s="166" t="s">
        <v>1668</v>
      </c>
      <c r="B106" s="551" t="s">
        <v>1740</v>
      </c>
      <c r="C106" s="566">
        <v>20284.39</v>
      </c>
      <c r="D106" s="505"/>
      <c r="E106" s="553"/>
    </row>
    <row r="107" spans="1:6" x14ac:dyDescent="0.25">
      <c r="A107" s="166" t="s">
        <v>1774</v>
      </c>
      <c r="B107" s="551" t="s">
        <v>1741</v>
      </c>
      <c r="C107" s="566">
        <f>55932.32+10000</f>
        <v>65932.320000000007</v>
      </c>
      <c r="D107" s="505"/>
      <c r="E107" s="553"/>
    </row>
    <row r="108" spans="1:6" ht="29.25" customHeight="1" x14ac:dyDescent="0.35">
      <c r="A108" s="226" t="s">
        <v>516</v>
      </c>
      <c r="B108" s="225" t="s">
        <v>517</v>
      </c>
      <c r="C108" s="376"/>
      <c r="D108" s="126">
        <f>D109</f>
        <v>25950.85</v>
      </c>
    </row>
    <row r="109" spans="1:6" ht="17.25" customHeight="1" x14ac:dyDescent="0.25">
      <c r="A109" s="206" t="s">
        <v>518</v>
      </c>
      <c r="B109" s="94" t="s">
        <v>519</v>
      </c>
      <c r="C109" s="376"/>
      <c r="D109" s="122">
        <f>SUM(C110:C113)</f>
        <v>25950.85</v>
      </c>
    </row>
    <row r="110" spans="1:6" hidden="1" x14ac:dyDescent="0.25">
      <c r="A110" s="166" t="s">
        <v>520</v>
      </c>
      <c r="B110" s="89" t="s">
        <v>521</v>
      </c>
      <c r="C110" s="121"/>
      <c r="D110" s="221"/>
    </row>
    <row r="111" spans="1:6" hidden="1" x14ac:dyDescent="0.25">
      <c r="A111" s="166" t="s">
        <v>522</v>
      </c>
      <c r="B111" s="89" t="s">
        <v>523</v>
      </c>
      <c r="C111" s="121"/>
      <c r="D111" s="221"/>
    </row>
    <row r="112" spans="1:6" x14ac:dyDescent="0.25">
      <c r="A112" s="166" t="s">
        <v>1727</v>
      </c>
      <c r="B112" s="89" t="s">
        <v>1770</v>
      </c>
      <c r="C112" s="121">
        <v>25950.85</v>
      </c>
      <c r="D112" s="221"/>
      <c r="E112" s="26"/>
      <c r="F112">
        <v>5009.6899999999996</v>
      </c>
    </row>
    <row r="113" spans="1:7" ht="14.25" customHeight="1" x14ac:dyDescent="0.25">
      <c r="A113" s="166"/>
      <c r="B113" s="89"/>
      <c r="C113" s="371">
        <v>0</v>
      </c>
      <c r="D113" s="221"/>
      <c r="F113" s="8"/>
    </row>
    <row r="114" spans="1:7" ht="16.5" x14ac:dyDescent="0.35">
      <c r="A114" s="226" t="s">
        <v>524</v>
      </c>
      <c r="B114" s="225" t="s">
        <v>525</v>
      </c>
      <c r="C114" s="118"/>
      <c r="D114" s="195">
        <f>D115</f>
        <v>1767096.88</v>
      </c>
    </row>
    <row r="115" spans="1:7" ht="16.5" x14ac:dyDescent="0.35">
      <c r="A115" s="206" t="s">
        <v>526</v>
      </c>
      <c r="B115" s="94" t="s">
        <v>527</v>
      </c>
      <c r="C115" s="118"/>
      <c r="D115" s="195">
        <f>SUM(C116:C124)</f>
        <v>1767096.88</v>
      </c>
      <c r="F115" s="26"/>
    </row>
    <row r="116" spans="1:7" ht="16.5" x14ac:dyDescent="0.35">
      <c r="A116" s="166" t="s">
        <v>1389</v>
      </c>
      <c r="B116" s="555" t="s">
        <v>1660</v>
      </c>
      <c r="C116" s="676">
        <f>280000-83284.37+49.5</f>
        <v>196765.13</v>
      </c>
      <c r="D116" s="195"/>
      <c r="E116" s="26"/>
      <c r="F116" s="26"/>
    </row>
    <row r="117" spans="1:7" ht="16.5" x14ac:dyDescent="0.35">
      <c r="A117" s="166" t="s">
        <v>1390</v>
      </c>
      <c r="B117" s="555" t="s">
        <v>1661</v>
      </c>
      <c r="C117" s="556">
        <v>250000</v>
      </c>
      <c r="D117" s="195"/>
      <c r="F117" s="26"/>
    </row>
    <row r="118" spans="1:7" ht="16.5" x14ac:dyDescent="0.35">
      <c r="A118" s="166" t="s">
        <v>861</v>
      </c>
      <c r="B118" s="574" t="s">
        <v>1729</v>
      </c>
      <c r="C118" s="556">
        <v>150000</v>
      </c>
      <c r="D118" s="195"/>
      <c r="F118" s="26"/>
    </row>
    <row r="119" spans="1:7" ht="26.25" x14ac:dyDescent="0.35">
      <c r="A119" s="166" t="s">
        <v>1781</v>
      </c>
      <c r="B119" s="574" t="s">
        <v>1733</v>
      </c>
      <c r="C119" s="564">
        <v>56075.48</v>
      </c>
      <c r="D119" s="195"/>
      <c r="E119" s="26">
        <v>0</v>
      </c>
      <c r="F119" s="331">
        <v>10000</v>
      </c>
      <c r="G119" s="332"/>
    </row>
    <row r="120" spans="1:7" ht="16.5" x14ac:dyDescent="0.35">
      <c r="A120" s="166" t="s">
        <v>1782</v>
      </c>
      <c r="B120" s="555" t="s">
        <v>1669</v>
      </c>
      <c r="C120" s="564">
        <f>337708.8+663172.01</f>
        <v>1000880.81</v>
      </c>
      <c r="D120" s="195"/>
      <c r="E120" s="577"/>
    </row>
    <row r="121" spans="1:7" ht="16.5" x14ac:dyDescent="0.35">
      <c r="A121" s="166" t="s">
        <v>1783</v>
      </c>
      <c r="B121" s="555" t="s">
        <v>1730</v>
      </c>
      <c r="C121" s="564">
        <v>18398.240000000002</v>
      </c>
      <c r="D121" s="195"/>
    </row>
    <row r="122" spans="1:7" ht="16.5" x14ac:dyDescent="0.35">
      <c r="A122" s="166" t="s">
        <v>1784</v>
      </c>
      <c r="B122" s="555" t="s">
        <v>1731</v>
      </c>
      <c r="C122" s="564">
        <v>17900.990000000002</v>
      </c>
      <c r="D122" s="195"/>
    </row>
    <row r="123" spans="1:7" ht="16.5" x14ac:dyDescent="0.35">
      <c r="A123" s="166" t="s">
        <v>1785</v>
      </c>
      <c r="B123" s="555" t="s">
        <v>1732</v>
      </c>
      <c r="C123" s="565">
        <v>55694.5</v>
      </c>
      <c r="D123" s="195"/>
      <c r="E123" s="26"/>
      <c r="F123" s="26"/>
    </row>
    <row r="124" spans="1:7" ht="16.5" x14ac:dyDescent="0.35">
      <c r="A124" s="166" t="s">
        <v>1786</v>
      </c>
      <c r="B124" s="555" t="s">
        <v>1780</v>
      </c>
      <c r="C124" s="565">
        <v>21381.73</v>
      </c>
      <c r="D124" s="195"/>
      <c r="E124" s="26"/>
      <c r="F124" s="26"/>
    </row>
    <row r="125" spans="1:7" ht="16.5" x14ac:dyDescent="0.35">
      <c r="A125" s="189">
        <v>341.8</v>
      </c>
      <c r="B125" s="225" t="s">
        <v>125</v>
      </c>
      <c r="C125" s="44"/>
      <c r="D125" s="222">
        <f>SUM(D126)</f>
        <v>50000</v>
      </c>
    </row>
    <row r="126" spans="1:7" ht="16.5" x14ac:dyDescent="0.35">
      <c r="A126" s="189">
        <v>341.84</v>
      </c>
      <c r="B126" s="94" t="s">
        <v>126</v>
      </c>
      <c r="C126" s="44"/>
      <c r="D126" s="222">
        <f>SUM(D127)</f>
        <v>50000</v>
      </c>
    </row>
    <row r="127" spans="1:7" ht="16.5" x14ac:dyDescent="0.35">
      <c r="A127" s="206" t="s">
        <v>529</v>
      </c>
      <c r="B127" s="94" t="s">
        <v>128</v>
      </c>
      <c r="C127" s="44"/>
      <c r="D127" s="222">
        <f>SUM(C128:C133)</f>
        <v>50000</v>
      </c>
    </row>
    <row r="128" spans="1:7" x14ac:dyDescent="0.25">
      <c r="A128" s="95" t="s">
        <v>530</v>
      </c>
      <c r="B128" s="415" t="s">
        <v>595</v>
      </c>
      <c r="C128" s="548">
        <v>2500</v>
      </c>
      <c r="D128" s="44"/>
    </row>
    <row r="129" spans="1:7" x14ac:dyDescent="0.25">
      <c r="A129" s="95" t="s">
        <v>1601</v>
      </c>
      <c r="B129" s="415" t="s">
        <v>1602</v>
      </c>
      <c r="C129" s="548">
        <v>20000</v>
      </c>
      <c r="D129" s="44"/>
    </row>
    <row r="130" spans="1:7" x14ac:dyDescent="0.25">
      <c r="A130" s="95" t="s">
        <v>531</v>
      </c>
      <c r="B130" s="415" t="s">
        <v>684</v>
      </c>
      <c r="C130" s="548">
        <v>500</v>
      </c>
      <c r="D130" s="44"/>
      <c r="G130">
        <f>+F129-G129</f>
        <v>0</v>
      </c>
    </row>
    <row r="131" spans="1:7" x14ac:dyDescent="0.25">
      <c r="A131" s="95" t="s">
        <v>1490</v>
      </c>
      <c r="B131" s="416" t="s">
        <v>660</v>
      </c>
      <c r="C131" s="548">
        <v>10000</v>
      </c>
      <c r="D131" s="44"/>
    </row>
    <row r="132" spans="1:7" x14ac:dyDescent="0.25">
      <c r="A132" s="248"/>
      <c r="B132" s="554" t="s">
        <v>1659</v>
      </c>
      <c r="C132" s="548">
        <v>10000</v>
      </c>
      <c r="D132" s="14"/>
      <c r="E132" t="s">
        <v>1771</v>
      </c>
    </row>
    <row r="133" spans="1:7" ht="15.75" thickBot="1" x14ac:dyDescent="0.3">
      <c r="A133" s="108" t="s">
        <v>573</v>
      </c>
      <c r="B133" s="110" t="s">
        <v>593</v>
      </c>
      <c r="C133" s="563">
        <v>7000</v>
      </c>
      <c r="D133" s="44"/>
    </row>
    <row r="134" spans="1:7" ht="16.5" x14ac:dyDescent="0.35">
      <c r="A134" s="658" t="s">
        <v>132</v>
      </c>
      <c r="B134" s="658"/>
      <c r="C134" s="557">
        <f>SUM(C16:C133)</f>
        <v>6297345.4789800011</v>
      </c>
      <c r="D134" s="324">
        <f>SUM(D13+D125)</f>
        <v>6297345.4789799992</v>
      </c>
      <c r="E134" s="8"/>
      <c r="F134" s="16"/>
    </row>
    <row r="135" spans="1:7" x14ac:dyDescent="0.25">
      <c r="A135" s="230"/>
      <c r="B135" s="231"/>
      <c r="C135" s="230"/>
      <c r="D135" s="223"/>
      <c r="F135" s="594"/>
    </row>
    <row r="136" spans="1:7" x14ac:dyDescent="0.25">
      <c r="A136" s="230"/>
      <c r="B136" s="231"/>
      <c r="C136" s="224"/>
      <c r="D136" s="224"/>
      <c r="E136" s="8">
        <f>+C134-D134</f>
        <v>0</v>
      </c>
    </row>
    <row r="137" spans="1:7" x14ac:dyDescent="0.25">
      <c r="A137" s="230"/>
      <c r="B137" s="231"/>
      <c r="C137" s="232"/>
      <c r="D137" s="223" t="s">
        <v>1609</v>
      </c>
    </row>
    <row r="138" spans="1:7" x14ac:dyDescent="0.25">
      <c r="A138" s="230"/>
      <c r="B138" s="231"/>
      <c r="C138" s="223"/>
      <c r="D138" s="514">
        <v>8125892.9053400001</v>
      </c>
    </row>
    <row r="139" spans="1:7" x14ac:dyDescent="0.25">
      <c r="A139" s="230"/>
      <c r="B139" s="231"/>
      <c r="C139" s="223"/>
      <c r="D139" s="223"/>
    </row>
    <row r="140" spans="1:7" x14ac:dyDescent="0.25">
      <c r="D140" s="196"/>
    </row>
    <row r="141" spans="1:7" x14ac:dyDescent="0.25">
      <c r="D141" s="160"/>
    </row>
    <row r="142" spans="1:7" x14ac:dyDescent="0.25">
      <c r="D142" s="196"/>
    </row>
    <row r="143" spans="1:7" x14ac:dyDescent="0.25">
      <c r="D143" s="196"/>
    </row>
    <row r="144" spans="1:7" x14ac:dyDescent="0.25">
      <c r="D144" s="160"/>
    </row>
    <row r="145" spans="2:4" x14ac:dyDescent="0.25">
      <c r="D145" s="160"/>
    </row>
    <row r="146" spans="2:4" x14ac:dyDescent="0.25">
      <c r="D146" s="160"/>
    </row>
    <row r="147" spans="2:4" x14ac:dyDescent="0.25">
      <c r="D147" s="160"/>
    </row>
    <row r="148" spans="2:4" x14ac:dyDescent="0.25">
      <c r="D148" s="160"/>
    </row>
    <row r="149" spans="2:4" x14ac:dyDescent="0.25">
      <c r="D149" s="160"/>
    </row>
    <row r="151" spans="2:4" x14ac:dyDescent="0.25">
      <c r="B151"/>
    </row>
    <row r="152" spans="2:4" x14ac:dyDescent="0.25">
      <c r="B152"/>
    </row>
    <row r="153" spans="2:4" x14ac:dyDescent="0.25">
      <c r="B153"/>
    </row>
    <row r="154" spans="2:4" x14ac:dyDescent="0.25">
      <c r="B154"/>
    </row>
    <row r="155" spans="2:4" x14ac:dyDescent="0.25">
      <c r="B155"/>
    </row>
    <row r="156" spans="2:4" x14ac:dyDescent="0.25">
      <c r="B156"/>
    </row>
    <row r="157" spans="2:4" x14ac:dyDescent="0.25">
      <c r="B157"/>
    </row>
    <row r="158" spans="2:4" x14ac:dyDescent="0.25">
      <c r="B158"/>
    </row>
    <row r="159" spans="2:4" x14ac:dyDescent="0.25">
      <c r="B159"/>
    </row>
    <row r="160" spans="2:4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</sheetData>
  <mergeCells count="8">
    <mergeCell ref="A134:B134"/>
    <mergeCell ref="A2:D2"/>
    <mergeCell ref="A3:D3"/>
    <mergeCell ref="A5:D5"/>
    <mergeCell ref="A7:D7"/>
    <mergeCell ref="A8:D8"/>
    <mergeCell ref="A11:D11"/>
    <mergeCell ref="A9:D9"/>
  </mergeCells>
  <phoneticPr fontId="42" type="noConversion"/>
  <pageMargins left="0.70866141732283472" right="0.19685039370078741" top="0.15748031496062992" bottom="0.15748031496062992" header="0.15748031496062992" footer="0.15748031496062992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L84"/>
  <sheetViews>
    <sheetView topLeftCell="A29" zoomScale="130" zoomScaleNormal="130" workbookViewId="0">
      <selection activeCell="C28" sqref="C28"/>
    </sheetView>
  </sheetViews>
  <sheetFormatPr baseColWidth="10" defaultRowHeight="15" x14ac:dyDescent="0.25"/>
  <cols>
    <col min="1" max="1" width="14.85546875" customWidth="1"/>
    <col min="2" max="2" width="54.42578125" customWidth="1"/>
    <col min="3" max="3" width="14.28515625" customWidth="1"/>
    <col min="4" max="4" width="14" customWidth="1"/>
    <col min="5" max="5" width="13" hidden="1" customWidth="1"/>
    <col min="6" max="9" width="0" hidden="1" customWidth="1"/>
    <col min="10" max="10" width="12.85546875" bestFit="1" customWidth="1"/>
    <col min="12" max="12" width="13.5703125" customWidth="1"/>
  </cols>
  <sheetData>
    <row r="1" spans="1:4" ht="15.75" x14ac:dyDescent="0.25">
      <c r="A1" s="614" t="s">
        <v>0</v>
      </c>
      <c r="B1" s="615"/>
      <c r="C1" s="615"/>
      <c r="D1" s="616"/>
    </row>
    <row r="2" spans="1:4" ht="15.75" x14ac:dyDescent="0.25">
      <c r="A2" s="617" t="s">
        <v>1</v>
      </c>
      <c r="B2" s="618"/>
      <c r="C2" s="618"/>
      <c r="D2" s="619"/>
    </row>
    <row r="3" spans="1:4" ht="15.75" x14ac:dyDescent="0.25">
      <c r="A3" s="41"/>
      <c r="B3" s="42"/>
      <c r="C3" s="42"/>
      <c r="D3" s="43"/>
    </row>
    <row r="4" spans="1:4" ht="15.75" x14ac:dyDescent="0.25">
      <c r="A4" s="617" t="s">
        <v>1420</v>
      </c>
      <c r="B4" s="618"/>
      <c r="C4" s="618"/>
      <c r="D4" s="619"/>
    </row>
    <row r="5" spans="1:4" ht="15.75" x14ac:dyDescent="0.25">
      <c r="A5" s="41"/>
      <c r="B5" s="42"/>
      <c r="C5" s="42"/>
      <c r="D5" s="43"/>
    </row>
    <row r="6" spans="1:4" x14ac:dyDescent="0.25">
      <c r="A6" s="606" t="s">
        <v>310</v>
      </c>
      <c r="B6" s="607"/>
      <c r="C6" s="607"/>
      <c r="D6" s="608"/>
    </row>
    <row r="7" spans="1:4" x14ac:dyDescent="0.25">
      <c r="A7" s="606" t="s">
        <v>1158</v>
      </c>
      <c r="B7" s="607"/>
      <c r="C7" s="607"/>
      <c r="D7" s="608"/>
    </row>
    <row r="8" spans="1:4" x14ac:dyDescent="0.25">
      <c r="A8" s="651" t="s">
        <v>942</v>
      </c>
      <c r="B8" s="652"/>
      <c r="C8" s="652"/>
      <c r="D8" s="653"/>
    </row>
    <row r="9" spans="1:4" ht="36.75" customHeight="1" x14ac:dyDescent="0.25">
      <c r="A9" s="661" t="s">
        <v>944</v>
      </c>
      <c r="B9" s="662"/>
      <c r="C9" s="662"/>
      <c r="D9" s="663"/>
    </row>
    <row r="10" spans="1:4" ht="15.75" thickBot="1" x14ac:dyDescent="0.3">
      <c r="A10" s="606" t="s">
        <v>5</v>
      </c>
      <c r="B10" s="607"/>
      <c r="C10" s="607"/>
      <c r="D10" s="608"/>
    </row>
    <row r="11" spans="1:4" ht="37.5" customHeight="1" thickBot="1" x14ac:dyDescent="0.3">
      <c r="A11" s="198" t="s">
        <v>6</v>
      </c>
      <c r="B11" s="199" t="s">
        <v>7</v>
      </c>
      <c r="C11" s="170" t="s">
        <v>8</v>
      </c>
      <c r="D11" s="200" t="s">
        <v>12</v>
      </c>
    </row>
    <row r="12" spans="1:4" ht="23.25" customHeight="1" x14ac:dyDescent="0.25">
      <c r="A12" s="9">
        <v>351</v>
      </c>
      <c r="B12" s="10" t="s">
        <v>309</v>
      </c>
      <c r="C12" s="11"/>
      <c r="D12" s="59">
        <f>SUM(D13+D37)</f>
        <v>649258.69200000004</v>
      </c>
    </row>
    <row r="13" spans="1:4" x14ac:dyDescent="0.25">
      <c r="A13" s="12">
        <v>351.71</v>
      </c>
      <c r="B13" s="13" t="s">
        <v>294</v>
      </c>
      <c r="C13" s="14"/>
      <c r="D13" s="15">
        <f>SUM(D14+D17+D20+D23+D26+D31+D34)</f>
        <v>432533.25199999998</v>
      </c>
    </row>
    <row r="14" spans="1:4" x14ac:dyDescent="0.25">
      <c r="A14" s="12" t="s">
        <v>532</v>
      </c>
      <c r="B14" s="18" t="s">
        <v>16</v>
      </c>
      <c r="C14" s="44"/>
      <c r="D14" s="15">
        <f>SUM(C15:C16)</f>
        <v>292596</v>
      </c>
    </row>
    <row r="15" spans="1:4" x14ac:dyDescent="0.25">
      <c r="A15" s="19" t="s">
        <v>998</v>
      </c>
      <c r="B15" s="104" t="s">
        <v>18</v>
      </c>
      <c r="C15" s="105">
        <f>'[1]LOSEP FIJOS 2025'!$J$295</f>
        <v>172428</v>
      </c>
      <c r="D15" s="21"/>
    </row>
    <row r="16" spans="1:4" x14ac:dyDescent="0.25">
      <c r="A16" s="19" t="s">
        <v>943</v>
      </c>
      <c r="B16" s="104" t="s">
        <v>20</v>
      </c>
      <c r="C16" s="105">
        <f>'[1]CODIGO 2025'!$L$332</f>
        <v>120168</v>
      </c>
      <c r="D16" s="21"/>
    </row>
    <row r="17" spans="1:11" x14ac:dyDescent="0.25">
      <c r="A17" s="25" t="s">
        <v>999</v>
      </c>
      <c r="B17" s="18" t="s">
        <v>22</v>
      </c>
      <c r="C17" s="44"/>
      <c r="D17" s="15">
        <f>SUM(C18:C19)</f>
        <v>40955</v>
      </c>
    </row>
    <row r="18" spans="1:11" x14ac:dyDescent="0.25">
      <c r="A18" s="19" t="s">
        <v>1000</v>
      </c>
      <c r="B18" s="20" t="s">
        <v>24</v>
      </c>
      <c r="C18" s="180">
        <f>'[1]LOSEP FIJOS 2025'!$M$295+'[1]CODIGO 2025'!$O$332+'[1]LOSEP  OCASIONAL 2025'!$L$76</f>
        <v>25595</v>
      </c>
      <c r="D18" s="21"/>
    </row>
    <row r="19" spans="1:11" x14ac:dyDescent="0.25">
      <c r="A19" s="19" t="s">
        <v>1001</v>
      </c>
      <c r="B19" s="20" t="s">
        <v>26</v>
      </c>
      <c r="C19" s="180">
        <f>'[1]LOSEP FIJOS 2025'!$N$295+'[1]CODIGO 2025'!$P$332+'[1]LOSEP  OCASIONAL 2025'!$M$76</f>
        <v>15360</v>
      </c>
      <c r="D19" s="21"/>
      <c r="J19" s="8"/>
      <c r="K19" s="8"/>
    </row>
    <row r="20" spans="1:11" x14ac:dyDescent="0.25">
      <c r="A20" s="25" t="s">
        <v>1002</v>
      </c>
      <c r="B20" s="18" t="s">
        <v>311</v>
      </c>
      <c r="C20" s="44"/>
      <c r="D20" s="15">
        <f>SUM(C21:C22)</f>
        <v>20196</v>
      </c>
    </row>
    <row r="21" spans="1:11" x14ac:dyDescent="0.25">
      <c r="A21" s="19" t="s">
        <v>1003</v>
      </c>
      <c r="B21" s="28" t="s">
        <v>30</v>
      </c>
      <c r="C21" s="105">
        <f>'[1]CODIGO 2025'!$T$332</f>
        <v>2244</v>
      </c>
      <c r="D21" s="21"/>
    </row>
    <row r="22" spans="1:11" x14ac:dyDescent="0.25">
      <c r="A22" s="19" t="s">
        <v>1004</v>
      </c>
      <c r="B22" s="28" t="s">
        <v>32</v>
      </c>
      <c r="C22" s="105">
        <f>'[1]CODIGO 2025'!$S$332</f>
        <v>17952</v>
      </c>
      <c r="D22" s="21"/>
    </row>
    <row r="23" spans="1:11" x14ac:dyDescent="0.25">
      <c r="A23" s="25" t="s">
        <v>1005</v>
      </c>
      <c r="B23" s="18" t="s">
        <v>143</v>
      </c>
      <c r="C23" s="44"/>
      <c r="D23" s="15">
        <f>SUM(C24:C25)</f>
        <v>2321.2200000000003</v>
      </c>
    </row>
    <row r="24" spans="1:11" x14ac:dyDescent="0.25">
      <c r="A24" s="19" t="s">
        <v>1006</v>
      </c>
      <c r="B24" s="28" t="s">
        <v>145</v>
      </c>
      <c r="C24" s="105">
        <f>'[1]CODIGO 2025'!$Q$332</f>
        <v>676.8</v>
      </c>
      <c r="D24" s="21"/>
    </row>
    <row r="25" spans="1:11" x14ac:dyDescent="0.25">
      <c r="A25" s="19" t="s">
        <v>813</v>
      </c>
      <c r="B25" s="45" t="s">
        <v>147</v>
      </c>
      <c r="C25" s="121">
        <f>'[1]CODIGO 2025'!$R$332</f>
        <v>1644.42</v>
      </c>
      <c r="D25" s="21"/>
    </row>
    <row r="26" spans="1:11" x14ac:dyDescent="0.25">
      <c r="A26" s="25" t="s">
        <v>566</v>
      </c>
      <c r="B26" s="29" t="s">
        <v>34</v>
      </c>
      <c r="C26" s="44"/>
      <c r="D26" s="15">
        <f>SUM(C27:C30)</f>
        <v>14544</v>
      </c>
    </row>
    <row r="27" spans="1:11" x14ac:dyDescent="0.25">
      <c r="A27" s="19" t="s">
        <v>1007</v>
      </c>
      <c r="B27" s="20" t="s">
        <v>36</v>
      </c>
      <c r="C27" s="105">
        <v>0</v>
      </c>
      <c r="D27" s="21"/>
    </row>
    <row r="28" spans="1:11" x14ac:dyDescent="0.25">
      <c r="A28" s="19" t="s">
        <v>1008</v>
      </c>
      <c r="B28" s="20" t="s">
        <v>151</v>
      </c>
      <c r="C28" s="602">
        <f>'[1]LOSEP  OCASIONAL 2025'!$I$76</f>
        <v>14544</v>
      </c>
      <c r="D28" s="21"/>
    </row>
    <row r="29" spans="1:11" x14ac:dyDescent="0.25">
      <c r="A29" s="19" t="s">
        <v>1009</v>
      </c>
      <c r="B29" s="28" t="s">
        <v>38</v>
      </c>
      <c r="C29" s="105">
        <v>0</v>
      </c>
      <c r="D29" s="21"/>
    </row>
    <row r="30" spans="1:11" x14ac:dyDescent="0.25">
      <c r="A30" s="19" t="s">
        <v>1010</v>
      </c>
      <c r="B30" s="28" t="s">
        <v>40</v>
      </c>
      <c r="C30" s="105">
        <v>0</v>
      </c>
      <c r="D30" s="21"/>
    </row>
    <row r="31" spans="1:11" x14ac:dyDescent="0.25">
      <c r="A31" s="25" t="s">
        <v>1076</v>
      </c>
      <c r="B31" s="29" t="s">
        <v>42</v>
      </c>
      <c r="C31" s="44"/>
      <c r="D31" s="15">
        <f>SUM(C32:C33)</f>
        <v>61921.032000000007</v>
      </c>
    </row>
    <row r="32" spans="1:11" x14ac:dyDescent="0.25">
      <c r="A32" s="19" t="s">
        <v>1011</v>
      </c>
      <c r="B32" s="20" t="s">
        <v>44</v>
      </c>
      <c r="C32" s="336">
        <f>'[1]LOSEP FIJOS 2025'!$L$295+'[1]CODIGO 2025'!$N$332+'[1]LOSEP  OCASIONAL 2025'!$K$76</f>
        <v>36336.270000000004</v>
      </c>
      <c r="D32" s="21"/>
      <c r="J32" s="8"/>
      <c r="K32" s="8"/>
    </row>
    <row r="33" spans="1:11" x14ac:dyDescent="0.25">
      <c r="A33" s="19" t="s">
        <v>1012</v>
      </c>
      <c r="B33" s="20" t="s">
        <v>46</v>
      </c>
      <c r="C33" s="336">
        <f>'[1]LOSEP FIJOS 2025'!$K$295+'[1]CODIGO 2025'!$M$332+'[1]LOSEP  OCASIONAL 2025'!$J$76</f>
        <v>25584.762000000002</v>
      </c>
      <c r="D33" s="106"/>
      <c r="J33" s="8"/>
      <c r="K33" s="8"/>
    </row>
    <row r="34" spans="1:11" x14ac:dyDescent="0.25">
      <c r="A34" s="25" t="s">
        <v>1077</v>
      </c>
      <c r="B34" s="29" t="s">
        <v>48</v>
      </c>
      <c r="C34" s="14"/>
      <c r="D34" s="15">
        <f>SUM(C35:C36)</f>
        <v>0</v>
      </c>
    </row>
    <row r="35" spans="1:11" x14ac:dyDescent="0.25">
      <c r="A35" s="50" t="s">
        <v>1013</v>
      </c>
      <c r="B35" s="47" t="s">
        <v>603</v>
      </c>
      <c r="C35" s="105">
        <v>0</v>
      </c>
      <c r="D35" s="21"/>
    </row>
    <row r="36" spans="1:11" x14ac:dyDescent="0.25">
      <c r="A36" s="19" t="s">
        <v>1014</v>
      </c>
      <c r="B36" s="28" t="s">
        <v>50</v>
      </c>
      <c r="C36" s="105"/>
      <c r="D36" s="21"/>
    </row>
    <row r="37" spans="1:11" x14ac:dyDescent="0.25">
      <c r="A37" s="499">
        <v>351.73</v>
      </c>
      <c r="B37" s="500" t="s">
        <v>292</v>
      </c>
      <c r="C37" s="501"/>
      <c r="D37" s="502">
        <f>SUM(+D38+D43+D46+D48+D50+D54)</f>
        <v>216725.44</v>
      </c>
    </row>
    <row r="38" spans="1:11" x14ac:dyDescent="0.25">
      <c r="A38" s="25" t="s">
        <v>892</v>
      </c>
      <c r="B38" s="29" t="s">
        <v>58</v>
      </c>
      <c r="C38" s="91"/>
      <c r="D38" s="15">
        <f>SUM(C39:C42)</f>
        <v>135000.44</v>
      </c>
    </row>
    <row r="39" spans="1:11" x14ac:dyDescent="0.25">
      <c r="A39" s="19" t="s">
        <v>1078</v>
      </c>
      <c r="B39" s="20" t="s">
        <v>783</v>
      </c>
      <c r="C39" s="391">
        <v>20000</v>
      </c>
      <c r="D39" s="21"/>
      <c r="J39" t="s">
        <v>1626</v>
      </c>
    </row>
    <row r="40" spans="1:11" x14ac:dyDescent="0.25">
      <c r="A40" s="19" t="s">
        <v>1079</v>
      </c>
      <c r="B40" s="28" t="s">
        <v>811</v>
      </c>
      <c r="C40" s="544">
        <v>105701.64</v>
      </c>
      <c r="D40" s="21"/>
      <c r="J40" s="168" t="s">
        <v>1569</v>
      </c>
    </row>
    <row r="41" spans="1:11" x14ac:dyDescent="0.25">
      <c r="A41" s="19" t="s">
        <v>1080</v>
      </c>
      <c r="B41" s="19" t="s">
        <v>624</v>
      </c>
      <c r="C41" s="105"/>
      <c r="D41" s="21"/>
    </row>
    <row r="42" spans="1:11" x14ac:dyDescent="0.25">
      <c r="A42" s="19" t="s">
        <v>1081</v>
      </c>
      <c r="B42" s="129" t="s">
        <v>991</v>
      </c>
      <c r="C42" s="391">
        <v>9298.7999999999993</v>
      </c>
      <c r="D42" s="106"/>
    </row>
    <row r="43" spans="1:11" x14ac:dyDescent="0.25">
      <c r="A43" s="25" t="s">
        <v>1082</v>
      </c>
      <c r="B43" s="29" t="s">
        <v>62</v>
      </c>
      <c r="C43" s="44"/>
      <c r="D43" s="15">
        <f>SUM(C44:C45)</f>
        <v>6000</v>
      </c>
    </row>
    <row r="44" spans="1:11" x14ac:dyDescent="0.25">
      <c r="A44" s="19" t="s">
        <v>1083</v>
      </c>
      <c r="B44" s="20" t="s">
        <v>64</v>
      </c>
      <c r="C44" s="545">
        <v>1000</v>
      </c>
      <c r="D44" s="21"/>
    </row>
    <row r="45" spans="1:11" x14ac:dyDescent="0.25">
      <c r="A45" s="19" t="s">
        <v>1084</v>
      </c>
      <c r="B45" s="20" t="s">
        <v>68</v>
      </c>
      <c r="C45" s="545">
        <v>5000</v>
      </c>
      <c r="D45" s="21"/>
    </row>
    <row r="46" spans="1:11" x14ac:dyDescent="0.25">
      <c r="A46" s="25" t="s">
        <v>1393</v>
      </c>
      <c r="B46" s="20"/>
      <c r="C46" s="105"/>
      <c r="D46" s="15">
        <f>SUM(C47:C48)</f>
        <v>14000</v>
      </c>
    </row>
    <row r="47" spans="1:11" x14ac:dyDescent="0.25">
      <c r="A47" s="19" t="s">
        <v>1471</v>
      </c>
      <c r="B47" s="104" t="s">
        <v>1394</v>
      </c>
      <c r="C47" s="391">
        <v>14000</v>
      </c>
      <c r="D47" s="21"/>
    </row>
    <row r="48" spans="1:11" x14ac:dyDescent="0.25">
      <c r="A48" s="25" t="s">
        <v>1085</v>
      </c>
      <c r="B48" s="29" t="s">
        <v>79</v>
      </c>
      <c r="C48" s="44"/>
      <c r="D48" s="15">
        <f>SUM(C49)</f>
        <v>30925</v>
      </c>
    </row>
    <row r="49" spans="1:11" x14ac:dyDescent="0.25">
      <c r="A49" s="19" t="s">
        <v>1086</v>
      </c>
      <c r="B49" s="28" t="s">
        <v>680</v>
      </c>
      <c r="C49" s="391">
        <v>30925</v>
      </c>
      <c r="D49" s="21"/>
      <c r="J49" s="168" t="s">
        <v>1553</v>
      </c>
    </row>
    <row r="50" spans="1:11" x14ac:dyDescent="0.25">
      <c r="A50" s="25" t="s">
        <v>1087</v>
      </c>
      <c r="B50" s="29" t="s">
        <v>83</v>
      </c>
      <c r="C50" s="44"/>
      <c r="D50" s="15">
        <f>SUM(C51:C53)</f>
        <v>14100</v>
      </c>
    </row>
    <row r="51" spans="1:11" x14ac:dyDescent="0.25">
      <c r="A51" s="19" t="s">
        <v>1465</v>
      </c>
      <c r="B51" s="45" t="s">
        <v>1466</v>
      </c>
      <c r="C51" s="392"/>
      <c r="D51" s="15"/>
    </row>
    <row r="52" spans="1:11" x14ac:dyDescent="0.25">
      <c r="A52" s="19" t="s">
        <v>1088</v>
      </c>
      <c r="B52" s="28" t="s">
        <v>681</v>
      </c>
      <c r="C52" s="392">
        <v>100</v>
      </c>
      <c r="D52" s="15"/>
    </row>
    <row r="53" spans="1:11" x14ac:dyDescent="0.25">
      <c r="A53" s="19" t="s">
        <v>1089</v>
      </c>
      <c r="B53" s="28" t="s">
        <v>682</v>
      </c>
      <c r="C53" s="391">
        <v>14000</v>
      </c>
      <c r="D53" s="21"/>
      <c r="J53" t="s">
        <v>1627</v>
      </c>
    </row>
    <row r="54" spans="1:11" x14ac:dyDescent="0.25">
      <c r="A54" s="25" t="s">
        <v>1090</v>
      </c>
      <c r="B54" s="29" t="s">
        <v>96</v>
      </c>
      <c r="C54" s="44"/>
      <c r="D54" s="15">
        <f>SUM(C55:C63)</f>
        <v>16700</v>
      </c>
    </row>
    <row r="55" spans="1:11" x14ac:dyDescent="0.25">
      <c r="A55" s="19" t="s">
        <v>1091</v>
      </c>
      <c r="B55" s="20" t="s">
        <v>98</v>
      </c>
      <c r="C55" s="392">
        <v>100</v>
      </c>
      <c r="D55" s="21"/>
    </row>
    <row r="56" spans="1:11" x14ac:dyDescent="0.25">
      <c r="A56" s="19" t="s">
        <v>1092</v>
      </c>
      <c r="B56" s="20" t="s">
        <v>967</v>
      </c>
      <c r="C56" s="392">
        <v>600</v>
      </c>
      <c r="D56" s="21"/>
    </row>
    <row r="57" spans="1:11" x14ac:dyDescent="0.25">
      <c r="A57" s="19" t="s">
        <v>1093</v>
      </c>
      <c r="B57" s="28" t="s">
        <v>100</v>
      </c>
      <c r="C57" s="392">
        <v>0</v>
      </c>
      <c r="D57" s="21"/>
      <c r="J57" t="s">
        <v>1628</v>
      </c>
    </row>
    <row r="58" spans="1:11" x14ac:dyDescent="0.25">
      <c r="A58" s="19"/>
      <c r="B58" s="28" t="s">
        <v>1649</v>
      </c>
      <c r="C58" s="392">
        <v>4800</v>
      </c>
      <c r="D58" s="21"/>
    </row>
    <row r="59" spans="1:11" x14ac:dyDescent="0.25">
      <c r="A59" s="19" t="s">
        <v>1094</v>
      </c>
      <c r="B59" s="20" t="s">
        <v>102</v>
      </c>
      <c r="C59" s="392">
        <v>3000</v>
      </c>
      <c r="D59" s="21"/>
    </row>
    <row r="60" spans="1:11" x14ac:dyDescent="0.25">
      <c r="A60" s="19" t="s">
        <v>1095</v>
      </c>
      <c r="B60" s="20" t="s">
        <v>841</v>
      </c>
      <c r="C60" s="546">
        <v>1000</v>
      </c>
      <c r="D60" s="21"/>
    </row>
    <row r="61" spans="1:11" x14ac:dyDescent="0.25">
      <c r="A61" s="19" t="s">
        <v>1467</v>
      </c>
      <c r="B61" s="521" t="s">
        <v>1468</v>
      </c>
      <c r="C61" s="392">
        <v>100</v>
      </c>
      <c r="D61" s="21"/>
      <c r="J61" t="s">
        <v>1629</v>
      </c>
      <c r="K61" t="s">
        <v>1630</v>
      </c>
    </row>
    <row r="62" spans="1:11" x14ac:dyDescent="0.25">
      <c r="A62" s="19" t="s">
        <v>1096</v>
      </c>
      <c r="B62" s="20" t="s">
        <v>108</v>
      </c>
      <c r="C62" s="392">
        <v>100</v>
      </c>
      <c r="D62" s="21"/>
    </row>
    <row r="63" spans="1:11" x14ac:dyDescent="0.25">
      <c r="A63" s="19" t="s">
        <v>1469</v>
      </c>
      <c r="B63" s="20" t="s">
        <v>1470</v>
      </c>
      <c r="C63" s="392">
        <v>7000</v>
      </c>
      <c r="D63" s="21"/>
    </row>
    <row r="64" spans="1:11" x14ac:dyDescent="0.25">
      <c r="A64" s="189">
        <v>351.75</v>
      </c>
      <c r="B64" s="213" t="s">
        <v>312</v>
      </c>
      <c r="C64" s="44"/>
      <c r="D64" s="15">
        <f>SUM(D65)</f>
        <v>70000</v>
      </c>
    </row>
    <row r="65" spans="1:10" x14ac:dyDescent="0.25">
      <c r="A65" s="206" t="s">
        <v>567</v>
      </c>
      <c r="B65" s="192" t="s">
        <v>313</v>
      </c>
      <c r="C65" s="44"/>
      <c r="D65" s="15">
        <f>SUM(D66)</f>
        <v>70000</v>
      </c>
    </row>
    <row r="66" spans="1:10" x14ac:dyDescent="0.25">
      <c r="A66" s="206" t="s">
        <v>568</v>
      </c>
      <c r="B66" s="192" t="s">
        <v>314</v>
      </c>
      <c r="C66" s="44"/>
      <c r="D66" s="15">
        <f>SUM(C67:C71)</f>
        <v>70000</v>
      </c>
    </row>
    <row r="67" spans="1:10" ht="15" hidden="1" customHeight="1" x14ac:dyDescent="0.25">
      <c r="A67" s="166" t="s">
        <v>315</v>
      </c>
      <c r="B67" s="63" t="s">
        <v>316</v>
      </c>
      <c r="C67" s="105"/>
      <c r="D67" s="21"/>
    </row>
    <row r="68" spans="1:10" ht="18.75" customHeight="1" x14ac:dyDescent="0.25">
      <c r="A68" s="166" t="s">
        <v>569</v>
      </c>
      <c r="B68" s="63" t="s">
        <v>842</v>
      </c>
      <c r="C68" s="391">
        <v>35000</v>
      </c>
      <c r="D68" s="21"/>
      <c r="J68" t="s">
        <v>1619</v>
      </c>
    </row>
    <row r="69" spans="1:10" ht="18.75" customHeight="1" x14ac:dyDescent="0.25">
      <c r="A69" s="166" t="s">
        <v>683</v>
      </c>
      <c r="B69" s="63" t="s">
        <v>951</v>
      </c>
      <c r="C69" s="545">
        <v>15000</v>
      </c>
      <c r="D69" s="14"/>
      <c r="J69" s="26"/>
    </row>
    <row r="70" spans="1:10" ht="18.75" customHeight="1" x14ac:dyDescent="0.25">
      <c r="A70" s="166" t="s">
        <v>853</v>
      </c>
      <c r="B70" s="377" t="s">
        <v>850</v>
      </c>
      <c r="C70" s="391">
        <v>20000</v>
      </c>
      <c r="D70" s="14"/>
    </row>
    <row r="71" spans="1:10" ht="18.75" customHeight="1" x14ac:dyDescent="0.4">
      <c r="A71" s="189">
        <v>351.78</v>
      </c>
      <c r="B71" s="378" t="s">
        <v>1757</v>
      </c>
      <c r="C71" s="575"/>
      <c r="D71" s="352">
        <f>C74+C75</f>
        <v>25911.989999999998</v>
      </c>
    </row>
    <row r="72" spans="1:10" ht="18.75" customHeight="1" x14ac:dyDescent="0.4">
      <c r="A72" s="189" t="s">
        <v>1755</v>
      </c>
      <c r="B72" s="579" t="s">
        <v>1756</v>
      </c>
      <c r="C72" s="575"/>
      <c r="D72" s="352"/>
    </row>
    <row r="73" spans="1:10" ht="18.75" customHeight="1" x14ac:dyDescent="0.4">
      <c r="A73" s="189" t="s">
        <v>1758</v>
      </c>
      <c r="B73" s="579" t="s">
        <v>1759</v>
      </c>
      <c r="C73" s="580"/>
      <c r="D73" s="352"/>
    </row>
    <row r="74" spans="1:10" ht="18.75" customHeight="1" x14ac:dyDescent="0.25">
      <c r="A74" s="166" t="s">
        <v>1761</v>
      </c>
      <c r="B74" s="581" t="s">
        <v>1760</v>
      </c>
      <c r="C74" s="584">
        <v>10000</v>
      </c>
      <c r="D74" s="14"/>
    </row>
    <row r="75" spans="1:10" ht="18.75" customHeight="1" x14ac:dyDescent="0.25">
      <c r="A75" s="166" t="s">
        <v>1762</v>
      </c>
      <c r="B75" s="583" t="s">
        <v>1728</v>
      </c>
      <c r="C75" s="392">
        <v>15911.99</v>
      </c>
      <c r="D75" s="582"/>
    </row>
    <row r="76" spans="1:10" x14ac:dyDescent="0.25">
      <c r="A76" s="189">
        <v>351.8</v>
      </c>
      <c r="B76" s="213" t="s">
        <v>125</v>
      </c>
      <c r="C76" s="14"/>
      <c r="D76" s="15">
        <f>SUM(D77)</f>
        <v>200</v>
      </c>
    </row>
    <row r="77" spans="1:10" x14ac:dyDescent="0.25">
      <c r="A77" s="32">
        <v>351.84</v>
      </c>
      <c r="B77" s="29" t="s">
        <v>126</v>
      </c>
      <c r="C77" s="14"/>
      <c r="D77" s="15">
        <f>SUM(D78)</f>
        <v>200</v>
      </c>
    </row>
    <row r="78" spans="1:10" x14ac:dyDescent="0.25">
      <c r="A78" s="12" t="s">
        <v>570</v>
      </c>
      <c r="B78" s="29" t="s">
        <v>128</v>
      </c>
      <c r="C78" s="14"/>
      <c r="D78" s="15">
        <f>SUM(C79:C82)</f>
        <v>200</v>
      </c>
      <c r="F78" s="107"/>
    </row>
    <row r="79" spans="1:10" x14ac:dyDescent="0.25">
      <c r="A79" s="19" t="s">
        <v>571</v>
      </c>
      <c r="B79" s="46" t="s">
        <v>685</v>
      </c>
      <c r="C79" s="392">
        <v>100</v>
      </c>
      <c r="D79" s="109"/>
      <c r="F79" s="107"/>
    </row>
    <row r="80" spans="1:10" x14ac:dyDescent="0.25">
      <c r="A80" s="19" t="s">
        <v>572</v>
      </c>
      <c r="B80" s="46" t="s">
        <v>686</v>
      </c>
      <c r="C80" s="392">
        <v>100</v>
      </c>
      <c r="D80" s="109"/>
      <c r="F80" s="107"/>
      <c r="J80" t="s">
        <v>1631</v>
      </c>
    </row>
    <row r="81" spans="1:12" x14ac:dyDescent="0.25">
      <c r="A81" s="19" t="s">
        <v>893</v>
      </c>
      <c r="B81" s="46" t="s">
        <v>77</v>
      </c>
      <c r="C81" s="392">
        <v>0</v>
      </c>
      <c r="D81" s="109"/>
      <c r="F81" s="107"/>
      <c r="K81" s="8"/>
    </row>
    <row r="82" spans="1:12" ht="15.75" thickBot="1" x14ac:dyDescent="0.3">
      <c r="A82" s="108" t="s">
        <v>573</v>
      </c>
      <c r="B82" s="110" t="s">
        <v>593</v>
      </c>
      <c r="C82" s="197">
        <v>0</v>
      </c>
      <c r="D82" s="81"/>
    </row>
    <row r="83" spans="1:12" ht="17.25" thickBot="1" x14ac:dyDescent="0.4">
      <c r="A83" s="659" t="s">
        <v>132</v>
      </c>
      <c r="B83" s="660"/>
      <c r="C83" s="547">
        <f>SUM(C13:C82)</f>
        <v>745370.68200000003</v>
      </c>
      <c r="D83" s="201">
        <f>SUM(D12+D76+D64+D71)</f>
        <v>745370.68200000003</v>
      </c>
      <c r="E83" s="111">
        <f>SUM(E12+E76)</f>
        <v>0</v>
      </c>
      <c r="F83" s="111">
        <f>SUM(F12+F76)</f>
        <v>0</v>
      </c>
      <c r="G83" s="111">
        <f>SUM(G12+G76)</f>
        <v>0</v>
      </c>
      <c r="H83" s="111">
        <f>SUM(H12+H76)</f>
        <v>0</v>
      </c>
      <c r="I83" s="111">
        <f>SUM(I12+I76)</f>
        <v>0</v>
      </c>
      <c r="L83" s="8">
        <f>+C83-D83</f>
        <v>0</v>
      </c>
    </row>
    <row r="84" spans="1:12" ht="16.5" x14ac:dyDescent="0.35">
      <c r="A84" s="112"/>
      <c r="B84" s="112"/>
      <c r="D84" s="113"/>
    </row>
  </sheetData>
  <mergeCells count="9">
    <mergeCell ref="A8:D8"/>
    <mergeCell ref="A10:D10"/>
    <mergeCell ref="A83:B83"/>
    <mergeCell ref="A1:D1"/>
    <mergeCell ref="A2:D2"/>
    <mergeCell ref="A4:D4"/>
    <mergeCell ref="A6:D6"/>
    <mergeCell ref="A7:D7"/>
    <mergeCell ref="A9:D9"/>
  </mergeCells>
  <phoneticPr fontId="42" type="noConversion"/>
  <pageMargins left="0.78740157480314965" right="0.19685039370078741" top="0.78740157480314965" bottom="0.3937007874015748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I186"/>
  <sheetViews>
    <sheetView topLeftCell="A37" zoomScale="112" zoomScaleNormal="112" workbookViewId="0">
      <selection activeCell="C33" sqref="C33"/>
    </sheetView>
  </sheetViews>
  <sheetFormatPr baseColWidth="10" defaultRowHeight="15" x14ac:dyDescent="0.25"/>
  <cols>
    <col min="1" max="1" width="19.5703125" customWidth="1"/>
    <col min="2" max="2" width="57.42578125" customWidth="1"/>
    <col min="3" max="3" width="14" customWidth="1"/>
    <col min="4" max="4" width="16.5703125" customWidth="1"/>
  </cols>
  <sheetData>
    <row r="1" spans="1:6" ht="17.25" thickBot="1" x14ac:dyDescent="0.4">
      <c r="A1" s="112"/>
      <c r="B1" s="112"/>
      <c r="D1" s="113"/>
    </row>
    <row r="2" spans="1:6" ht="15.75" x14ac:dyDescent="0.25">
      <c r="A2" s="614" t="s">
        <v>0</v>
      </c>
      <c r="B2" s="615"/>
      <c r="C2" s="615"/>
      <c r="D2" s="616"/>
    </row>
    <row r="3" spans="1:6" ht="15.75" x14ac:dyDescent="0.25">
      <c r="A3" s="617" t="s">
        <v>1</v>
      </c>
      <c r="B3" s="618"/>
      <c r="C3" s="618"/>
      <c r="D3" s="619"/>
    </row>
    <row r="4" spans="1:6" ht="15.75" x14ac:dyDescent="0.25">
      <c r="A4" s="41"/>
      <c r="B4" s="42"/>
      <c r="C4" s="42"/>
      <c r="D4" s="43"/>
    </row>
    <row r="5" spans="1:6" ht="15.75" x14ac:dyDescent="0.25">
      <c r="A5" s="617" t="s">
        <v>1420</v>
      </c>
      <c r="B5" s="618"/>
      <c r="C5" s="618"/>
      <c r="D5" s="619"/>
    </row>
    <row r="6" spans="1:6" ht="15.75" x14ac:dyDescent="0.25">
      <c r="A6" s="41"/>
      <c r="B6" s="42"/>
      <c r="C6" s="42"/>
      <c r="D6" s="43"/>
    </row>
    <row r="7" spans="1:6" x14ac:dyDescent="0.25">
      <c r="A7" s="606" t="s">
        <v>310</v>
      </c>
      <c r="B7" s="607"/>
      <c r="C7" s="607"/>
      <c r="D7" s="608"/>
    </row>
    <row r="8" spans="1:6" x14ac:dyDescent="0.25">
      <c r="A8" s="606" t="s">
        <v>1159</v>
      </c>
      <c r="B8" s="607"/>
      <c r="C8" s="607"/>
      <c r="D8" s="608"/>
    </row>
    <row r="9" spans="1:6" x14ac:dyDescent="0.25">
      <c r="A9" s="651" t="s">
        <v>1160</v>
      </c>
      <c r="B9" s="652"/>
      <c r="C9" s="652"/>
      <c r="D9" s="653"/>
    </row>
    <row r="10" spans="1:6" x14ac:dyDescent="0.25">
      <c r="A10" s="1"/>
      <c r="B10" s="2"/>
      <c r="C10" s="2"/>
      <c r="D10" s="3"/>
    </row>
    <row r="11" spans="1:6" ht="15.75" thickBot="1" x14ac:dyDescent="0.3">
      <c r="A11" s="606" t="s">
        <v>5</v>
      </c>
      <c r="B11" s="607"/>
      <c r="C11" s="607"/>
      <c r="D11" s="608"/>
    </row>
    <row r="12" spans="1:6" ht="37.5" customHeight="1" thickBot="1" x14ac:dyDescent="0.3">
      <c r="A12" s="198" t="s">
        <v>6</v>
      </c>
      <c r="B12" s="199" t="s">
        <v>7</v>
      </c>
      <c r="C12" s="170" t="s">
        <v>8</v>
      </c>
      <c r="D12" s="200" t="s">
        <v>12</v>
      </c>
    </row>
    <row r="13" spans="1:6" x14ac:dyDescent="0.25">
      <c r="A13" s="202">
        <v>361</v>
      </c>
      <c r="B13" s="203" t="s">
        <v>317</v>
      </c>
      <c r="C13" s="204"/>
      <c r="D13" s="205">
        <f>SUM(D14+D35+D67)</f>
        <v>819795.30839999998</v>
      </c>
    </row>
    <row r="14" spans="1:6" x14ac:dyDescent="0.25">
      <c r="A14" s="206">
        <v>361.71</v>
      </c>
      <c r="B14" s="207" t="s">
        <v>294</v>
      </c>
      <c r="C14" s="91"/>
      <c r="D14" s="174">
        <f>SUM(D15+D18+D21+D24+D27+D30+D33)</f>
        <v>531013.59840000002</v>
      </c>
    </row>
    <row r="15" spans="1:6" ht="16.5" x14ac:dyDescent="0.35">
      <c r="A15" s="206" t="s">
        <v>532</v>
      </c>
      <c r="B15" s="208" t="s">
        <v>16</v>
      </c>
      <c r="C15" s="91"/>
      <c r="D15" s="209">
        <f>SUM(C16:C17)</f>
        <v>385308</v>
      </c>
    </row>
    <row r="16" spans="1:6" x14ac:dyDescent="0.25">
      <c r="A16" s="95" t="s">
        <v>533</v>
      </c>
      <c r="B16" s="63" t="s">
        <v>18</v>
      </c>
      <c r="C16" s="114">
        <f>'[1]LOSEP FIJOS 2025'!$J$370</f>
        <v>283236</v>
      </c>
      <c r="D16" s="51"/>
      <c r="F16" t="s">
        <v>1546</v>
      </c>
    </row>
    <row r="17" spans="1:5" x14ac:dyDescent="0.25">
      <c r="A17" s="95" t="s">
        <v>534</v>
      </c>
      <c r="B17" s="104" t="s">
        <v>20</v>
      </c>
      <c r="C17" s="182">
        <f>'[1]CODIGO 2025'!$L$371</f>
        <v>102072</v>
      </c>
      <c r="D17" s="51"/>
    </row>
    <row r="18" spans="1:5" ht="16.5" x14ac:dyDescent="0.35">
      <c r="A18" s="211" t="s">
        <v>535</v>
      </c>
      <c r="B18" s="208" t="s">
        <v>22</v>
      </c>
      <c r="C18" s="44"/>
      <c r="D18" s="209">
        <f>SUM(C19:C20)</f>
        <v>50349</v>
      </c>
    </row>
    <row r="19" spans="1:5" x14ac:dyDescent="0.25">
      <c r="A19" s="95" t="s">
        <v>536</v>
      </c>
      <c r="B19" s="104" t="s">
        <v>24</v>
      </c>
      <c r="C19" s="180">
        <f>'[1]LOSEP FIJOS 2025'!$M$370+'[1]CODIGO 2025'!$O$371</f>
        <v>32109</v>
      </c>
      <c r="D19" s="51"/>
    </row>
    <row r="20" spans="1:5" x14ac:dyDescent="0.25">
      <c r="A20" s="95" t="s">
        <v>537</v>
      </c>
      <c r="B20" s="104" t="s">
        <v>26</v>
      </c>
      <c r="C20" s="180">
        <f>'[1]LOSEP FIJOS 2025'!$N$370+'[1]CODIGO 2025'!$P$371</f>
        <v>18240</v>
      </c>
      <c r="D20" s="51"/>
      <c r="E20" s="8"/>
    </row>
    <row r="21" spans="1:5" ht="16.5" x14ac:dyDescent="0.35">
      <c r="A21" s="211" t="s">
        <v>538</v>
      </c>
      <c r="B21" s="208" t="s">
        <v>311</v>
      </c>
      <c r="C21" s="44"/>
      <c r="D21" s="209">
        <f>+C22+C23</f>
        <v>16632</v>
      </c>
    </row>
    <row r="22" spans="1:5" ht="16.5" x14ac:dyDescent="0.35">
      <c r="A22" s="95" t="s">
        <v>539</v>
      </c>
      <c r="B22" s="63" t="s">
        <v>30</v>
      </c>
      <c r="C22" s="241">
        <f>'[1]CODIGO 2025'!$T$371</f>
        <v>1848</v>
      </c>
      <c r="D22" s="209"/>
    </row>
    <row r="23" spans="1:5" ht="16.5" x14ac:dyDescent="0.35">
      <c r="A23" s="95" t="s">
        <v>540</v>
      </c>
      <c r="B23" s="63" t="s">
        <v>32</v>
      </c>
      <c r="C23" s="241">
        <f>'[1]CODIGO 2025'!$S$371</f>
        <v>14784</v>
      </c>
      <c r="D23" s="209"/>
    </row>
    <row r="24" spans="1:5" ht="16.5" x14ac:dyDescent="0.35">
      <c r="A24" s="211" t="s">
        <v>541</v>
      </c>
      <c r="B24" s="208" t="s">
        <v>143</v>
      </c>
      <c r="C24" s="44"/>
      <c r="D24" s="209">
        <f>SUM(C25:C26)</f>
        <v>1264.3800000000001</v>
      </c>
    </row>
    <row r="25" spans="1:5" x14ac:dyDescent="0.25">
      <c r="A25" s="95" t="s">
        <v>542</v>
      </c>
      <c r="B25" s="63" t="s">
        <v>145</v>
      </c>
      <c r="C25" s="181">
        <f>'[1]CODIGO 2025'!$Q$371</f>
        <v>394.79999999999995</v>
      </c>
      <c r="D25" s="51"/>
    </row>
    <row r="26" spans="1:5" x14ac:dyDescent="0.25">
      <c r="A26" s="95" t="s">
        <v>814</v>
      </c>
      <c r="B26" s="89" t="s">
        <v>147</v>
      </c>
      <c r="C26" s="121">
        <f>'[1]CODIGO 2025'!$R$371</f>
        <v>869.58</v>
      </c>
      <c r="D26" s="51"/>
    </row>
    <row r="27" spans="1:5" x14ac:dyDescent="0.25">
      <c r="A27" s="211" t="s">
        <v>544</v>
      </c>
      <c r="B27" s="192" t="s">
        <v>34</v>
      </c>
      <c r="C27" s="44"/>
      <c r="D27" s="212">
        <f>SUM(C28:C29)</f>
        <v>0</v>
      </c>
    </row>
    <row r="28" spans="1:5" x14ac:dyDescent="0.25">
      <c r="A28" s="95" t="s">
        <v>543</v>
      </c>
      <c r="B28" s="63" t="s">
        <v>308</v>
      </c>
      <c r="C28" s="183">
        <v>0</v>
      </c>
      <c r="D28" s="51"/>
    </row>
    <row r="29" spans="1:5" x14ac:dyDescent="0.25">
      <c r="A29" s="95" t="s">
        <v>689</v>
      </c>
      <c r="B29" s="63" t="s">
        <v>151</v>
      </c>
      <c r="C29" s="183">
        <v>0</v>
      </c>
      <c r="D29" s="51"/>
    </row>
    <row r="30" spans="1:5" x14ac:dyDescent="0.25">
      <c r="A30" s="211" t="s">
        <v>545</v>
      </c>
      <c r="B30" s="192" t="s">
        <v>42</v>
      </c>
      <c r="C30" s="44"/>
      <c r="D30" s="212">
        <f>SUM(C31:C32)</f>
        <v>77460.218399999983</v>
      </c>
    </row>
    <row r="31" spans="1:5" x14ac:dyDescent="0.25">
      <c r="A31" s="95" t="s">
        <v>546</v>
      </c>
      <c r="B31" s="104" t="s">
        <v>44</v>
      </c>
      <c r="C31" s="114">
        <f>'[1]LOSEP FIJOS 2025'!$L$370+'[1]CODIGO 2025'!$N$371</f>
        <v>45364.061999999998</v>
      </c>
      <c r="D31" s="51"/>
      <c r="E31" s="8"/>
    </row>
    <row r="32" spans="1:5" x14ac:dyDescent="0.25">
      <c r="A32" s="95" t="s">
        <v>547</v>
      </c>
      <c r="B32" s="104" t="s">
        <v>46</v>
      </c>
      <c r="C32" s="114">
        <f>'[1]LOSEP FIJOS 2025'!$K$370+'[1]CODIGO 2025'!$M$371</f>
        <v>32096.156399999993</v>
      </c>
      <c r="D32" s="51"/>
    </row>
    <row r="33" spans="1:6" x14ac:dyDescent="0.25">
      <c r="A33" s="211" t="s">
        <v>548</v>
      </c>
      <c r="B33" s="192" t="s">
        <v>48</v>
      </c>
      <c r="C33" s="91"/>
      <c r="D33" s="212">
        <f>SUM(C34:C34)</f>
        <v>0</v>
      </c>
    </row>
    <row r="34" spans="1:6" x14ac:dyDescent="0.25">
      <c r="A34" s="95" t="s">
        <v>549</v>
      </c>
      <c r="B34" s="63" t="s">
        <v>50</v>
      </c>
      <c r="C34" s="114">
        <v>0</v>
      </c>
      <c r="D34" s="51"/>
    </row>
    <row r="35" spans="1:6" x14ac:dyDescent="0.25">
      <c r="A35" s="189">
        <v>361.73</v>
      </c>
      <c r="B35" s="213" t="s">
        <v>292</v>
      </c>
      <c r="C35" s="44"/>
      <c r="D35" s="212">
        <f>SUM(D36+D41+D44+D54+D63+D48+D52)</f>
        <v>288781.70999999996</v>
      </c>
    </row>
    <row r="36" spans="1:6" ht="16.5" x14ac:dyDescent="0.35">
      <c r="A36" s="206" t="s">
        <v>550</v>
      </c>
      <c r="B36" s="192" t="s">
        <v>53</v>
      </c>
      <c r="C36" s="44"/>
      <c r="D36" s="209">
        <f>SUM(C37:C40)</f>
        <v>40700</v>
      </c>
    </row>
    <row r="37" spans="1:6" x14ac:dyDescent="0.25">
      <c r="A37" s="95" t="s">
        <v>551</v>
      </c>
      <c r="B37" s="104" t="s">
        <v>165</v>
      </c>
      <c r="C37" s="392">
        <v>15000</v>
      </c>
      <c r="D37" s="51"/>
      <c r="E37" s="168"/>
    </row>
    <row r="38" spans="1:6" x14ac:dyDescent="0.25">
      <c r="A38" s="95" t="s">
        <v>965</v>
      </c>
      <c r="B38" s="104" t="s">
        <v>966</v>
      </c>
      <c r="C38" s="392">
        <v>3200</v>
      </c>
      <c r="D38" s="51"/>
    </row>
    <row r="39" spans="1:6" x14ac:dyDescent="0.25">
      <c r="A39" s="95" t="s">
        <v>894</v>
      </c>
      <c r="B39" s="104" t="s">
        <v>895</v>
      </c>
      <c r="C39" s="414">
        <v>20000</v>
      </c>
      <c r="D39" s="51"/>
      <c r="F39" t="s">
        <v>1538</v>
      </c>
    </row>
    <row r="40" spans="1:6" x14ac:dyDescent="0.25">
      <c r="A40" s="95" t="s">
        <v>993</v>
      </c>
      <c r="B40" s="104" t="s">
        <v>991</v>
      </c>
      <c r="C40" s="392">
        <v>2500</v>
      </c>
      <c r="D40" s="51"/>
    </row>
    <row r="41" spans="1:6" ht="16.5" x14ac:dyDescent="0.35">
      <c r="A41" s="211" t="s">
        <v>963</v>
      </c>
      <c r="B41" s="29" t="s">
        <v>62</v>
      </c>
      <c r="C41" s="44"/>
      <c r="D41" s="209">
        <f>+C42+C43</f>
        <v>1000</v>
      </c>
    </row>
    <row r="42" spans="1:6" ht="16.5" x14ac:dyDescent="0.35">
      <c r="A42" s="95" t="s">
        <v>1415</v>
      </c>
      <c r="B42" s="20" t="s">
        <v>64</v>
      </c>
      <c r="C42" s="392">
        <v>0</v>
      </c>
      <c r="D42" s="209"/>
    </row>
    <row r="43" spans="1:6" x14ac:dyDescent="0.25">
      <c r="A43" s="95" t="s">
        <v>1416</v>
      </c>
      <c r="B43" s="20" t="s">
        <v>68</v>
      </c>
      <c r="C43" s="392">
        <v>1000</v>
      </c>
      <c r="D43" s="51"/>
    </row>
    <row r="44" spans="1:6" ht="16.5" x14ac:dyDescent="0.35">
      <c r="A44" s="211" t="s">
        <v>552</v>
      </c>
      <c r="B44" s="192" t="s">
        <v>72</v>
      </c>
      <c r="C44" s="44"/>
      <c r="D44" s="209">
        <f>SUM(C45:C47)</f>
        <v>120300</v>
      </c>
    </row>
    <row r="45" spans="1:6" x14ac:dyDescent="0.25">
      <c r="A45" s="95" t="s">
        <v>553</v>
      </c>
      <c r="B45" s="104" t="s">
        <v>174</v>
      </c>
      <c r="C45" s="392">
        <v>58300</v>
      </c>
      <c r="D45" s="51"/>
      <c r="F45" t="s">
        <v>1547</v>
      </c>
    </row>
    <row r="46" spans="1:6" x14ac:dyDescent="0.25">
      <c r="A46" s="95" t="s">
        <v>554</v>
      </c>
      <c r="B46" s="104" t="s">
        <v>584</v>
      </c>
      <c r="C46" s="392">
        <v>62000</v>
      </c>
      <c r="D46" s="51"/>
    </row>
    <row r="47" spans="1:6" x14ac:dyDescent="0.25">
      <c r="A47" s="95" t="s">
        <v>690</v>
      </c>
      <c r="B47" s="63" t="s">
        <v>691</v>
      </c>
      <c r="C47" s="392">
        <v>0</v>
      </c>
      <c r="D47" s="51"/>
    </row>
    <row r="48" spans="1:6" ht="16.5" x14ac:dyDescent="0.35">
      <c r="A48" s="25" t="s">
        <v>988</v>
      </c>
      <c r="B48" s="100" t="s">
        <v>83</v>
      </c>
      <c r="C48" s="44"/>
      <c r="D48" s="209">
        <f>SUM(C49:C51)</f>
        <v>0</v>
      </c>
    </row>
    <row r="49" spans="1:9" x14ac:dyDescent="0.25">
      <c r="A49" s="95" t="s">
        <v>989</v>
      </c>
      <c r="B49" s="89" t="s">
        <v>964</v>
      </c>
      <c r="C49" s="392"/>
      <c r="D49" s="51"/>
      <c r="H49" s="168"/>
    </row>
    <row r="50" spans="1:9" x14ac:dyDescent="0.25">
      <c r="A50" s="95" t="s">
        <v>692</v>
      </c>
      <c r="B50" s="63" t="s">
        <v>693</v>
      </c>
      <c r="C50" s="392">
        <v>0</v>
      </c>
      <c r="D50" s="51"/>
      <c r="F50" s="160" t="s">
        <v>1548</v>
      </c>
      <c r="G50" s="160"/>
      <c r="H50" s="160"/>
      <c r="I50" s="160"/>
    </row>
    <row r="51" spans="1:9" x14ac:dyDescent="0.25">
      <c r="A51" s="95" t="s">
        <v>990</v>
      </c>
      <c r="B51" s="89" t="s">
        <v>674</v>
      </c>
      <c r="C51" s="114"/>
      <c r="D51" s="51"/>
      <c r="G51" s="160"/>
      <c r="H51" s="160"/>
      <c r="I51" s="160"/>
    </row>
    <row r="52" spans="1:9" x14ac:dyDescent="0.25">
      <c r="A52" s="25" t="s">
        <v>1413</v>
      </c>
      <c r="B52" s="225" t="s">
        <v>1414</v>
      </c>
      <c r="C52" s="114"/>
      <c r="D52" s="388">
        <f>C53</f>
        <v>50040</v>
      </c>
      <c r="G52" s="160"/>
      <c r="H52" s="160"/>
      <c r="I52" s="160"/>
    </row>
    <row r="53" spans="1:9" x14ac:dyDescent="0.25">
      <c r="A53" s="95" t="s">
        <v>1412</v>
      </c>
      <c r="B53" s="104" t="s">
        <v>1386</v>
      </c>
      <c r="C53" s="392">
        <v>50040</v>
      </c>
      <c r="D53" s="51"/>
      <c r="G53" s="160"/>
      <c r="H53" s="160"/>
      <c r="I53" s="160"/>
    </row>
    <row r="54" spans="1:9" ht="16.5" x14ac:dyDescent="0.35">
      <c r="A54" s="211" t="s">
        <v>555</v>
      </c>
      <c r="B54" s="192" t="s">
        <v>318</v>
      </c>
      <c r="C54" s="44"/>
      <c r="D54" s="209">
        <f>SUM(C55:C62)</f>
        <v>76541.709999999992</v>
      </c>
      <c r="G54" s="160"/>
      <c r="H54" s="160"/>
      <c r="I54" s="160"/>
    </row>
    <row r="55" spans="1:9" x14ac:dyDescent="0.25">
      <c r="A55" s="95" t="s">
        <v>556</v>
      </c>
      <c r="B55" s="104" t="s">
        <v>98</v>
      </c>
      <c r="C55" s="414">
        <v>2041.71</v>
      </c>
      <c r="D55" s="51"/>
      <c r="G55" s="160"/>
      <c r="H55" s="160"/>
      <c r="I55" s="160"/>
    </row>
    <row r="56" spans="1:9" x14ac:dyDescent="0.25">
      <c r="A56" s="95" t="s">
        <v>557</v>
      </c>
      <c r="B56" s="104" t="s">
        <v>967</v>
      </c>
      <c r="C56" s="392">
        <v>0</v>
      </c>
      <c r="D56" s="51"/>
      <c r="G56" s="160"/>
      <c r="H56" s="160"/>
      <c r="I56" s="160"/>
    </row>
    <row r="57" spans="1:9" x14ac:dyDescent="0.25">
      <c r="A57" s="95" t="s">
        <v>961</v>
      </c>
      <c r="B57" s="104" t="s">
        <v>962</v>
      </c>
      <c r="C57" s="392">
        <v>5000</v>
      </c>
      <c r="D57" s="51"/>
      <c r="G57" s="160"/>
      <c r="H57" s="160"/>
      <c r="I57" s="160"/>
    </row>
    <row r="58" spans="1:9" x14ac:dyDescent="0.25">
      <c r="A58" s="95" t="s">
        <v>558</v>
      </c>
      <c r="B58" s="104" t="s">
        <v>102</v>
      </c>
      <c r="C58" s="392">
        <v>3000</v>
      </c>
      <c r="D58" s="51"/>
    </row>
    <row r="59" spans="1:9" x14ac:dyDescent="0.25">
      <c r="A59" s="95" t="s">
        <v>653</v>
      </c>
      <c r="B59" s="89" t="s">
        <v>654</v>
      </c>
      <c r="C59" s="392">
        <v>0</v>
      </c>
      <c r="D59" s="51"/>
    </row>
    <row r="60" spans="1:9" ht="23.25" x14ac:dyDescent="0.25">
      <c r="A60" s="95" t="s">
        <v>559</v>
      </c>
      <c r="B60" s="120" t="s">
        <v>812</v>
      </c>
      <c r="C60" s="392">
        <v>50000</v>
      </c>
      <c r="D60" s="51"/>
      <c r="E60" t="s">
        <v>1537</v>
      </c>
    </row>
    <row r="61" spans="1:9" x14ac:dyDescent="0.25">
      <c r="A61" s="95" t="s">
        <v>1472</v>
      </c>
      <c r="B61" s="120" t="s">
        <v>1473</v>
      </c>
      <c r="C61" s="392">
        <v>0</v>
      </c>
      <c r="D61" s="51"/>
    </row>
    <row r="62" spans="1:9" x14ac:dyDescent="0.25">
      <c r="A62" s="95" t="s">
        <v>560</v>
      </c>
      <c r="B62" s="104" t="s">
        <v>108</v>
      </c>
      <c r="C62" s="392">
        <f>11500+5000</f>
        <v>16500</v>
      </c>
      <c r="D62" s="51"/>
    </row>
    <row r="63" spans="1:9" ht="16.5" x14ac:dyDescent="0.35">
      <c r="A63" s="211" t="s">
        <v>561</v>
      </c>
      <c r="B63" s="192" t="s">
        <v>110</v>
      </c>
      <c r="C63" s="44"/>
      <c r="D63" s="209">
        <f>SUM(C64:C66)</f>
        <v>200</v>
      </c>
    </row>
    <row r="64" spans="1:9" ht="16.5" x14ac:dyDescent="0.35">
      <c r="A64" s="95" t="s">
        <v>851</v>
      </c>
      <c r="B64" s="63" t="s">
        <v>854</v>
      </c>
      <c r="C64" s="392">
        <v>100</v>
      </c>
      <c r="D64" s="209"/>
    </row>
    <row r="65" spans="1:6" x14ac:dyDescent="0.25">
      <c r="A65" s="95" t="s">
        <v>562</v>
      </c>
      <c r="B65" s="63" t="s">
        <v>676</v>
      </c>
      <c r="C65" s="392">
        <v>0</v>
      </c>
      <c r="D65" s="51"/>
    </row>
    <row r="66" spans="1:6" x14ac:dyDescent="0.25">
      <c r="A66" s="95" t="s">
        <v>1474</v>
      </c>
      <c r="B66" s="63" t="s">
        <v>1447</v>
      </c>
      <c r="C66" s="392">
        <v>100</v>
      </c>
      <c r="D66" s="51"/>
    </row>
    <row r="67" spans="1:6" x14ac:dyDescent="0.25">
      <c r="A67" s="189">
        <v>361.75</v>
      </c>
      <c r="B67" s="213" t="s">
        <v>312</v>
      </c>
      <c r="C67" s="44"/>
      <c r="D67" s="212">
        <f>SUM(D68)</f>
        <v>0</v>
      </c>
    </row>
    <row r="68" spans="1:6" ht="16.5" x14ac:dyDescent="0.35">
      <c r="A68" s="214" t="s">
        <v>563</v>
      </c>
      <c r="B68" s="192" t="s">
        <v>313</v>
      </c>
      <c r="C68" s="44"/>
      <c r="D68" s="209">
        <f>SUM(D69)</f>
        <v>0</v>
      </c>
    </row>
    <row r="69" spans="1:6" ht="16.5" x14ac:dyDescent="0.35">
      <c r="A69" s="166" t="s">
        <v>564</v>
      </c>
      <c r="B69" s="192" t="s">
        <v>288</v>
      </c>
      <c r="C69" s="44"/>
      <c r="D69" s="209">
        <f>SUM(C70:C70)</f>
        <v>0</v>
      </c>
    </row>
    <row r="70" spans="1:6" x14ac:dyDescent="0.25">
      <c r="A70" s="166"/>
      <c r="B70" s="63"/>
      <c r="C70" s="114"/>
      <c r="D70" s="51"/>
    </row>
    <row r="71" spans="1:6" x14ac:dyDescent="0.25">
      <c r="A71" s="189">
        <v>361.8</v>
      </c>
      <c r="B71" s="213" t="s">
        <v>125</v>
      </c>
      <c r="C71" s="44"/>
      <c r="D71" s="90">
        <f>SUM(D72)</f>
        <v>19050</v>
      </c>
    </row>
    <row r="72" spans="1:6" x14ac:dyDescent="0.25">
      <c r="A72" s="189">
        <v>361.84</v>
      </c>
      <c r="B72" s="192" t="s">
        <v>126</v>
      </c>
      <c r="C72" s="44"/>
      <c r="D72" s="212">
        <f>SUM(D73)</f>
        <v>19050</v>
      </c>
    </row>
    <row r="73" spans="1:6" ht="16.5" x14ac:dyDescent="0.35">
      <c r="A73" s="206" t="s">
        <v>565</v>
      </c>
      <c r="B73" s="192" t="s">
        <v>128</v>
      </c>
      <c r="C73" s="44"/>
      <c r="D73" s="215">
        <f>SUM(C74:C77)</f>
        <v>19050</v>
      </c>
    </row>
    <row r="74" spans="1:6" ht="16.5" x14ac:dyDescent="0.35">
      <c r="A74" s="95" t="s">
        <v>702</v>
      </c>
      <c r="B74" s="63" t="s">
        <v>703</v>
      </c>
      <c r="C74" s="498">
        <v>800</v>
      </c>
      <c r="D74" s="216"/>
      <c r="E74" t="s">
        <v>1549</v>
      </c>
    </row>
    <row r="75" spans="1:6" x14ac:dyDescent="0.25">
      <c r="A75" s="95" t="s">
        <v>687</v>
      </c>
      <c r="B75" s="104" t="s">
        <v>594</v>
      </c>
      <c r="C75" s="498">
        <v>2800</v>
      </c>
      <c r="D75" s="91"/>
      <c r="E75" t="s">
        <v>1536</v>
      </c>
    </row>
    <row r="76" spans="1:6" x14ac:dyDescent="0.25">
      <c r="A76" s="63" t="s">
        <v>688</v>
      </c>
      <c r="B76" s="63" t="s">
        <v>694</v>
      </c>
      <c r="C76" s="498">
        <v>0</v>
      </c>
      <c r="D76" s="91"/>
    </row>
    <row r="77" spans="1:6" x14ac:dyDescent="0.25">
      <c r="A77" s="63" t="s">
        <v>1539</v>
      </c>
      <c r="B77" s="63" t="s">
        <v>593</v>
      </c>
      <c r="C77" s="498">
        <v>15450</v>
      </c>
      <c r="D77" s="91"/>
      <c r="E77" t="s">
        <v>1540</v>
      </c>
    </row>
    <row r="78" spans="1:6" ht="17.25" thickBot="1" x14ac:dyDescent="0.4">
      <c r="A78" s="664" t="s">
        <v>132</v>
      </c>
      <c r="B78" s="665"/>
      <c r="C78" s="479">
        <f>SUM(C16:C77)</f>
        <v>838845.30839999998</v>
      </c>
      <c r="D78" s="480">
        <f>SUM(D13+D71)</f>
        <v>838845.30839999998</v>
      </c>
    </row>
    <row r="79" spans="1:6" ht="16.5" x14ac:dyDescent="0.35">
      <c r="A79" s="217"/>
      <c r="B79" s="217"/>
      <c r="C79" s="160"/>
      <c r="D79" s="218"/>
      <c r="F79" s="8"/>
    </row>
    <row r="80" spans="1:6" ht="16.5" x14ac:dyDescent="0.35">
      <c r="A80" s="217"/>
      <c r="B80" s="217"/>
      <c r="C80" s="160"/>
      <c r="D80" s="218"/>
    </row>
    <row r="81" spans="1:4" ht="16.5" x14ac:dyDescent="0.35">
      <c r="A81" s="217"/>
      <c r="B81" s="217"/>
      <c r="C81" s="160"/>
      <c r="D81" s="218"/>
    </row>
    <row r="82" spans="1:4" x14ac:dyDescent="0.25">
      <c r="A82" s="219"/>
      <c r="B82" s="217"/>
      <c r="C82" s="219"/>
      <c r="D82" s="160"/>
    </row>
    <row r="83" spans="1:4" x14ac:dyDescent="0.25">
      <c r="A83" s="160"/>
      <c r="B83" s="160"/>
      <c r="C83" s="160"/>
      <c r="D83" s="160"/>
    </row>
    <row r="84" spans="1:4" x14ac:dyDescent="0.25">
      <c r="A84" s="160"/>
      <c r="B84" s="160"/>
      <c r="C84" s="160"/>
      <c r="D84" s="160"/>
    </row>
    <row r="85" spans="1:4" x14ac:dyDescent="0.25">
      <c r="A85" s="160"/>
      <c r="B85" s="160"/>
      <c r="C85" s="160"/>
      <c r="D85" s="160"/>
    </row>
    <row r="86" spans="1:4" x14ac:dyDescent="0.25">
      <c r="A86" s="160"/>
      <c r="B86" s="160"/>
      <c r="C86" s="160"/>
      <c r="D86" s="160"/>
    </row>
    <row r="87" spans="1:4" x14ac:dyDescent="0.25">
      <c r="A87" s="160"/>
      <c r="B87" s="160"/>
      <c r="C87" s="160"/>
      <c r="D87" s="160"/>
    </row>
    <row r="88" spans="1:4" x14ac:dyDescent="0.25">
      <c r="A88" s="160"/>
      <c r="B88" s="160"/>
      <c r="C88" s="160"/>
      <c r="D88" s="160"/>
    </row>
    <row r="89" spans="1:4" x14ac:dyDescent="0.25">
      <c r="A89" s="160"/>
      <c r="B89" s="160"/>
      <c r="C89" s="160"/>
      <c r="D89" s="160"/>
    </row>
    <row r="90" spans="1:4" x14ac:dyDescent="0.25">
      <c r="A90" s="160"/>
      <c r="B90" s="160"/>
      <c r="C90" s="160"/>
      <c r="D90" s="160"/>
    </row>
    <row r="91" spans="1:4" x14ac:dyDescent="0.25">
      <c r="A91" s="160"/>
      <c r="B91" s="160"/>
      <c r="C91" s="160"/>
      <c r="D91" s="160"/>
    </row>
    <row r="92" spans="1:4" x14ac:dyDescent="0.25">
      <c r="A92" s="160"/>
      <c r="B92" s="160"/>
      <c r="C92" s="160"/>
      <c r="D92" s="160"/>
    </row>
    <row r="93" spans="1:4" x14ac:dyDescent="0.25">
      <c r="A93" s="160"/>
      <c r="B93" s="160"/>
      <c r="C93" s="160"/>
      <c r="D93" s="160"/>
    </row>
    <row r="94" spans="1:4" x14ac:dyDescent="0.25">
      <c r="A94" s="160"/>
      <c r="B94" s="160"/>
      <c r="C94" s="160"/>
      <c r="D94" s="160"/>
    </row>
    <row r="95" spans="1:4" x14ac:dyDescent="0.25">
      <c r="A95" s="160"/>
      <c r="B95" s="160"/>
      <c r="C95" s="160"/>
      <c r="D95" s="160"/>
    </row>
    <row r="96" spans="1:4" x14ac:dyDescent="0.25">
      <c r="A96" s="160"/>
      <c r="B96" s="160"/>
      <c r="C96" s="160"/>
      <c r="D96" s="160"/>
    </row>
    <row r="97" spans="1:4" x14ac:dyDescent="0.25">
      <c r="A97" s="160"/>
      <c r="B97" s="160"/>
      <c r="C97" s="160"/>
      <c r="D97" s="160"/>
    </row>
    <row r="98" spans="1:4" x14ac:dyDescent="0.25">
      <c r="A98" s="160"/>
      <c r="B98" s="160"/>
      <c r="C98" s="160"/>
      <c r="D98" s="160"/>
    </row>
    <row r="99" spans="1:4" x14ac:dyDescent="0.25">
      <c r="A99" s="160"/>
      <c r="B99" s="160"/>
      <c r="C99" s="160"/>
      <c r="D99" s="160"/>
    </row>
    <row r="100" spans="1:4" x14ac:dyDescent="0.25">
      <c r="A100" s="160"/>
      <c r="B100" s="160"/>
      <c r="C100" s="160"/>
      <c r="D100" s="160"/>
    </row>
    <row r="101" spans="1:4" x14ac:dyDescent="0.25">
      <c r="A101" s="160"/>
      <c r="B101" s="160"/>
      <c r="C101" s="160"/>
      <c r="D101" s="160"/>
    </row>
    <row r="102" spans="1:4" x14ac:dyDescent="0.25">
      <c r="A102" s="160"/>
      <c r="B102" s="160"/>
      <c r="C102" s="160"/>
      <c r="D102" s="160"/>
    </row>
    <row r="103" spans="1:4" x14ac:dyDescent="0.25">
      <c r="A103" s="160"/>
      <c r="B103" s="160"/>
      <c r="C103" s="160"/>
      <c r="D103" s="160"/>
    </row>
    <row r="104" spans="1:4" x14ac:dyDescent="0.25">
      <c r="A104" s="160"/>
      <c r="B104" s="160"/>
      <c r="C104" s="160"/>
      <c r="D104" s="160"/>
    </row>
    <row r="105" spans="1:4" x14ac:dyDescent="0.25">
      <c r="A105" s="160"/>
      <c r="B105" s="160"/>
      <c r="C105" s="160"/>
      <c r="D105" s="160"/>
    </row>
    <row r="106" spans="1:4" x14ac:dyDescent="0.25">
      <c r="A106" s="160"/>
      <c r="B106" s="160"/>
      <c r="C106" s="160"/>
      <c r="D106" s="160"/>
    </row>
    <row r="107" spans="1:4" x14ac:dyDescent="0.25">
      <c r="A107" s="160"/>
      <c r="B107" s="160"/>
      <c r="C107" s="160"/>
      <c r="D107" s="160"/>
    </row>
    <row r="108" spans="1:4" x14ac:dyDescent="0.25">
      <c r="A108" s="160"/>
      <c r="B108" s="160"/>
      <c r="C108" s="160"/>
      <c r="D108" s="160"/>
    </row>
    <row r="109" spans="1:4" x14ac:dyDescent="0.25">
      <c r="A109" s="160"/>
      <c r="B109" s="160"/>
      <c r="C109" s="160"/>
      <c r="D109" s="160"/>
    </row>
    <row r="110" spans="1:4" x14ac:dyDescent="0.25">
      <c r="A110" s="160"/>
      <c r="B110" s="160"/>
      <c r="C110" s="160"/>
      <c r="D110" s="160"/>
    </row>
    <row r="111" spans="1:4" x14ac:dyDescent="0.25">
      <c r="A111" s="160"/>
      <c r="B111" s="160"/>
      <c r="C111" s="160"/>
      <c r="D111" s="160"/>
    </row>
    <row r="112" spans="1:4" x14ac:dyDescent="0.25">
      <c r="A112" s="160"/>
      <c r="B112" s="160"/>
      <c r="C112" s="160"/>
      <c r="D112" s="160"/>
    </row>
    <row r="113" spans="1:4" x14ac:dyDescent="0.25">
      <c r="A113" s="160"/>
      <c r="B113" s="160"/>
      <c r="C113" s="160"/>
      <c r="D113" s="160"/>
    </row>
    <row r="114" spans="1:4" x14ac:dyDescent="0.25">
      <c r="A114" s="160"/>
      <c r="B114" s="160"/>
      <c r="C114" s="160"/>
      <c r="D114" s="160"/>
    </row>
    <row r="115" spans="1:4" x14ac:dyDescent="0.25">
      <c r="A115" s="160"/>
      <c r="B115" s="160"/>
      <c r="C115" s="160"/>
      <c r="D115" s="160"/>
    </row>
    <row r="116" spans="1:4" x14ac:dyDescent="0.25">
      <c r="A116" s="160"/>
      <c r="B116" s="160"/>
      <c r="C116" s="160"/>
      <c r="D116" s="160"/>
    </row>
    <row r="117" spans="1:4" x14ac:dyDescent="0.25">
      <c r="A117" s="160"/>
      <c r="B117" s="160"/>
      <c r="C117" s="160"/>
      <c r="D117" s="160"/>
    </row>
    <row r="118" spans="1:4" x14ac:dyDescent="0.25">
      <c r="A118" s="160"/>
      <c r="B118" s="160"/>
      <c r="C118" s="160"/>
      <c r="D118" s="160"/>
    </row>
    <row r="119" spans="1:4" x14ac:dyDescent="0.25">
      <c r="A119" s="160"/>
      <c r="B119" s="160"/>
      <c r="C119" s="160"/>
      <c r="D119" s="160"/>
    </row>
    <row r="120" spans="1:4" x14ac:dyDescent="0.25">
      <c r="A120" s="160"/>
      <c r="B120" s="160"/>
      <c r="C120" s="160"/>
      <c r="D120" s="160"/>
    </row>
    <row r="121" spans="1:4" x14ac:dyDescent="0.25">
      <c r="A121" s="160"/>
      <c r="B121" s="160"/>
      <c r="C121" s="160"/>
      <c r="D121" s="160"/>
    </row>
    <row r="122" spans="1:4" x14ac:dyDescent="0.25">
      <c r="A122" s="160"/>
      <c r="B122" s="160"/>
      <c r="C122" s="160"/>
      <c r="D122" s="160"/>
    </row>
    <row r="123" spans="1:4" x14ac:dyDescent="0.25">
      <c r="A123" s="160"/>
      <c r="B123" s="160"/>
      <c r="C123" s="160"/>
      <c r="D123" s="160"/>
    </row>
    <row r="124" spans="1:4" x14ac:dyDescent="0.25">
      <c r="A124" s="160"/>
      <c r="B124" s="160"/>
      <c r="C124" s="160"/>
      <c r="D124" s="160"/>
    </row>
    <row r="125" spans="1:4" x14ac:dyDescent="0.25">
      <c r="A125" s="160"/>
      <c r="B125" s="160"/>
      <c r="C125" s="160"/>
      <c r="D125" s="160"/>
    </row>
    <row r="126" spans="1:4" x14ac:dyDescent="0.25">
      <c r="A126" s="160"/>
      <c r="B126" s="160"/>
      <c r="C126" s="160"/>
      <c r="D126" s="160"/>
    </row>
    <row r="127" spans="1:4" x14ac:dyDescent="0.25">
      <c r="A127" s="160"/>
      <c r="B127" s="160"/>
      <c r="C127" s="160"/>
      <c r="D127" s="160"/>
    </row>
    <row r="128" spans="1:4" x14ac:dyDescent="0.25">
      <c r="A128" s="160"/>
      <c r="B128" s="160"/>
      <c r="C128" s="160"/>
      <c r="D128" s="160"/>
    </row>
    <row r="129" spans="1:4" x14ac:dyDescent="0.25">
      <c r="A129" s="160"/>
      <c r="B129" s="160"/>
      <c r="C129" s="160"/>
      <c r="D129" s="160"/>
    </row>
    <row r="130" spans="1:4" x14ac:dyDescent="0.25">
      <c r="A130" s="160"/>
      <c r="B130" s="160"/>
      <c r="C130" s="160"/>
      <c r="D130" s="160"/>
    </row>
    <row r="131" spans="1:4" x14ac:dyDescent="0.25">
      <c r="A131" s="160"/>
      <c r="B131" s="160"/>
      <c r="C131" s="160"/>
      <c r="D131" s="160"/>
    </row>
    <row r="132" spans="1:4" x14ac:dyDescent="0.25">
      <c r="A132" s="160"/>
      <c r="B132" s="160"/>
      <c r="C132" s="160"/>
      <c r="D132" s="160"/>
    </row>
    <row r="133" spans="1:4" x14ac:dyDescent="0.25">
      <c r="A133" s="160"/>
      <c r="B133" s="160"/>
      <c r="C133" s="160"/>
      <c r="D133" s="160"/>
    </row>
    <row r="134" spans="1:4" x14ac:dyDescent="0.25">
      <c r="A134" s="160"/>
      <c r="B134" s="160"/>
      <c r="C134" s="160"/>
      <c r="D134" s="160"/>
    </row>
    <row r="135" spans="1:4" x14ac:dyDescent="0.25">
      <c r="A135" s="160"/>
      <c r="B135" s="160"/>
      <c r="C135" s="160"/>
      <c r="D135" s="160"/>
    </row>
    <row r="136" spans="1:4" x14ac:dyDescent="0.25">
      <c r="A136" s="160"/>
      <c r="B136" s="160"/>
      <c r="C136" s="160"/>
      <c r="D136" s="160"/>
    </row>
    <row r="137" spans="1:4" x14ac:dyDescent="0.25">
      <c r="A137" s="160"/>
      <c r="B137" s="160"/>
      <c r="C137" s="160"/>
      <c r="D137" s="160"/>
    </row>
    <row r="138" spans="1:4" x14ac:dyDescent="0.25">
      <c r="A138" s="160"/>
      <c r="B138" s="160"/>
      <c r="C138" s="160"/>
      <c r="D138" s="160"/>
    </row>
    <row r="139" spans="1:4" x14ac:dyDescent="0.25">
      <c r="A139" s="160"/>
      <c r="B139" s="160"/>
      <c r="C139" s="160"/>
      <c r="D139" s="160"/>
    </row>
    <row r="140" spans="1:4" x14ac:dyDescent="0.25">
      <c r="A140" s="160"/>
      <c r="B140" s="160"/>
      <c r="C140" s="160"/>
      <c r="D140" s="160"/>
    </row>
    <row r="141" spans="1:4" x14ac:dyDescent="0.25">
      <c r="A141" s="160"/>
      <c r="B141" s="160"/>
      <c r="C141" s="160"/>
      <c r="D141" s="160"/>
    </row>
    <row r="142" spans="1:4" x14ac:dyDescent="0.25">
      <c r="A142" s="160"/>
      <c r="B142" s="160"/>
      <c r="C142" s="160"/>
      <c r="D142" s="160"/>
    </row>
    <row r="143" spans="1:4" x14ac:dyDescent="0.25">
      <c r="A143" s="160"/>
      <c r="B143" s="160"/>
      <c r="C143" s="160"/>
      <c r="D143" s="160"/>
    </row>
    <row r="144" spans="1:4" x14ac:dyDescent="0.25">
      <c r="A144" s="160"/>
      <c r="B144" s="160"/>
      <c r="C144" s="160"/>
      <c r="D144" s="160"/>
    </row>
    <row r="145" spans="1:4" x14ac:dyDescent="0.25">
      <c r="A145" s="160"/>
      <c r="B145" s="160"/>
      <c r="C145" s="160"/>
      <c r="D145" s="160"/>
    </row>
    <row r="146" spans="1:4" x14ac:dyDescent="0.25">
      <c r="A146" s="160"/>
      <c r="B146" s="160"/>
      <c r="C146" s="160"/>
      <c r="D146" s="160"/>
    </row>
    <row r="147" spans="1:4" x14ac:dyDescent="0.25">
      <c r="A147" s="160"/>
      <c r="B147" s="160"/>
      <c r="C147" s="160"/>
      <c r="D147" s="160"/>
    </row>
    <row r="148" spans="1:4" x14ac:dyDescent="0.25">
      <c r="A148" s="160"/>
      <c r="B148" s="160"/>
      <c r="C148" s="160"/>
      <c r="D148" s="160"/>
    </row>
    <row r="149" spans="1:4" x14ac:dyDescent="0.25">
      <c r="A149" s="160"/>
      <c r="B149" s="160"/>
      <c r="C149" s="160"/>
      <c r="D149" s="160"/>
    </row>
    <row r="150" spans="1:4" x14ac:dyDescent="0.25">
      <c r="A150" s="160"/>
      <c r="B150" s="160"/>
      <c r="C150" s="160"/>
      <c r="D150" s="160"/>
    </row>
    <row r="151" spans="1:4" x14ac:dyDescent="0.25">
      <c r="A151" s="160"/>
      <c r="B151" s="160"/>
      <c r="C151" s="160"/>
      <c r="D151" s="160"/>
    </row>
    <row r="152" spans="1:4" x14ac:dyDescent="0.25">
      <c r="A152" s="160"/>
      <c r="B152" s="160"/>
      <c r="C152" s="160"/>
      <c r="D152" s="160"/>
    </row>
    <row r="153" spans="1:4" x14ac:dyDescent="0.25">
      <c r="A153" s="160"/>
      <c r="B153" s="160"/>
      <c r="C153" s="160"/>
      <c r="D153" s="160"/>
    </row>
    <row r="154" spans="1:4" x14ac:dyDescent="0.25">
      <c r="A154" s="160"/>
      <c r="B154" s="160"/>
      <c r="C154" s="160"/>
      <c r="D154" s="160"/>
    </row>
    <row r="155" spans="1:4" x14ac:dyDescent="0.25">
      <c r="A155" s="160"/>
      <c r="B155" s="160"/>
      <c r="C155" s="160"/>
      <c r="D155" s="160"/>
    </row>
    <row r="156" spans="1:4" x14ac:dyDescent="0.25">
      <c r="A156" s="160"/>
      <c r="B156" s="160"/>
      <c r="C156" s="160"/>
      <c r="D156" s="160"/>
    </row>
    <row r="157" spans="1:4" x14ac:dyDescent="0.25">
      <c r="A157" s="160"/>
      <c r="B157" s="160"/>
      <c r="C157" s="160"/>
      <c r="D157" s="160"/>
    </row>
    <row r="158" spans="1:4" x14ac:dyDescent="0.25">
      <c r="A158" s="160"/>
      <c r="B158" s="160"/>
      <c r="C158" s="160"/>
      <c r="D158" s="160"/>
    </row>
    <row r="159" spans="1:4" x14ac:dyDescent="0.25">
      <c r="A159" s="160"/>
      <c r="B159" s="160"/>
      <c r="C159" s="160"/>
      <c r="D159" s="160"/>
    </row>
    <row r="160" spans="1:4" x14ac:dyDescent="0.25">
      <c r="A160" s="160"/>
      <c r="B160" s="160"/>
      <c r="C160" s="160"/>
      <c r="D160" s="160"/>
    </row>
    <row r="161" spans="1:4" x14ac:dyDescent="0.25">
      <c r="A161" s="160"/>
      <c r="B161" s="160"/>
      <c r="C161" s="160"/>
      <c r="D161" s="160"/>
    </row>
    <row r="162" spans="1:4" x14ac:dyDescent="0.25">
      <c r="A162" s="160"/>
      <c r="B162" s="160"/>
      <c r="C162" s="160"/>
      <c r="D162" s="160"/>
    </row>
    <row r="163" spans="1:4" x14ac:dyDescent="0.25">
      <c r="A163" s="160"/>
      <c r="B163" s="160"/>
      <c r="C163" s="160"/>
      <c r="D163" s="160"/>
    </row>
    <row r="164" spans="1:4" x14ac:dyDescent="0.25">
      <c r="A164" s="160"/>
      <c r="B164" s="160"/>
      <c r="C164" s="160"/>
      <c r="D164" s="160"/>
    </row>
    <row r="165" spans="1:4" x14ac:dyDescent="0.25">
      <c r="A165" s="160"/>
      <c r="B165" s="160"/>
      <c r="C165" s="160"/>
      <c r="D165" s="160"/>
    </row>
    <row r="166" spans="1:4" x14ac:dyDescent="0.25">
      <c r="A166" s="160"/>
      <c r="B166" s="160"/>
      <c r="C166" s="160"/>
      <c r="D166" s="160"/>
    </row>
    <row r="167" spans="1:4" x14ac:dyDescent="0.25">
      <c r="A167" s="160"/>
      <c r="B167" s="160"/>
      <c r="C167" s="160"/>
      <c r="D167" s="160"/>
    </row>
    <row r="168" spans="1:4" x14ac:dyDescent="0.25">
      <c r="A168" s="160"/>
      <c r="B168" s="160"/>
      <c r="C168" s="160"/>
      <c r="D168" s="160"/>
    </row>
    <row r="169" spans="1:4" x14ac:dyDescent="0.25">
      <c r="A169" s="160"/>
      <c r="B169" s="160"/>
      <c r="C169" s="160"/>
      <c r="D169" s="160"/>
    </row>
    <row r="170" spans="1:4" x14ac:dyDescent="0.25">
      <c r="A170" s="160"/>
      <c r="B170" s="160"/>
      <c r="C170" s="160"/>
      <c r="D170" s="160"/>
    </row>
    <row r="171" spans="1:4" x14ac:dyDescent="0.25">
      <c r="A171" s="160"/>
      <c r="B171" s="160"/>
      <c r="C171" s="160"/>
      <c r="D171" s="160"/>
    </row>
    <row r="172" spans="1:4" x14ac:dyDescent="0.25">
      <c r="A172" s="160"/>
      <c r="B172" s="160"/>
      <c r="C172" s="160"/>
      <c r="D172" s="160"/>
    </row>
    <row r="173" spans="1:4" x14ac:dyDescent="0.25">
      <c r="A173" s="160"/>
      <c r="B173" s="160"/>
      <c r="C173" s="160"/>
      <c r="D173" s="160"/>
    </row>
    <row r="174" spans="1:4" x14ac:dyDescent="0.25">
      <c r="A174" s="160"/>
      <c r="B174" s="160"/>
      <c r="C174" s="160"/>
      <c r="D174" s="160"/>
    </row>
    <row r="175" spans="1:4" x14ac:dyDescent="0.25">
      <c r="A175" s="160"/>
      <c r="B175" s="160"/>
      <c r="C175" s="160"/>
      <c r="D175" s="160"/>
    </row>
    <row r="176" spans="1:4" x14ac:dyDescent="0.25">
      <c r="A176" s="160"/>
      <c r="B176" s="160"/>
      <c r="C176" s="160"/>
      <c r="D176" s="160"/>
    </row>
    <row r="177" spans="1:4" x14ac:dyDescent="0.25">
      <c r="A177" s="160"/>
      <c r="B177" s="160"/>
      <c r="C177" s="160"/>
      <c r="D177" s="160"/>
    </row>
    <row r="178" spans="1:4" x14ac:dyDescent="0.25">
      <c r="A178" s="160"/>
      <c r="B178" s="160"/>
      <c r="C178" s="160"/>
      <c r="D178" s="160"/>
    </row>
    <row r="179" spans="1:4" x14ac:dyDescent="0.25">
      <c r="A179" s="160"/>
      <c r="B179" s="160"/>
      <c r="C179" s="160"/>
      <c r="D179" s="160"/>
    </row>
    <row r="180" spans="1:4" x14ac:dyDescent="0.25">
      <c r="A180" s="160"/>
      <c r="B180" s="160"/>
      <c r="C180" s="160"/>
      <c r="D180" s="160"/>
    </row>
    <row r="181" spans="1:4" x14ac:dyDescent="0.25">
      <c r="A181" s="160"/>
      <c r="B181" s="160"/>
      <c r="C181" s="160"/>
      <c r="D181" s="160"/>
    </row>
    <row r="182" spans="1:4" x14ac:dyDescent="0.25">
      <c r="A182" s="160"/>
      <c r="B182" s="160"/>
      <c r="C182" s="160"/>
      <c r="D182" s="160"/>
    </row>
    <row r="183" spans="1:4" x14ac:dyDescent="0.25">
      <c r="A183" s="160"/>
      <c r="B183" s="160"/>
      <c r="C183" s="160"/>
      <c r="D183" s="160"/>
    </row>
    <row r="184" spans="1:4" x14ac:dyDescent="0.25">
      <c r="A184" s="160"/>
      <c r="B184" s="160"/>
      <c r="C184" s="160"/>
      <c r="D184" s="160"/>
    </row>
    <row r="185" spans="1:4" x14ac:dyDescent="0.25">
      <c r="A185" s="160"/>
      <c r="B185" s="160"/>
      <c r="C185" s="160"/>
      <c r="D185" s="160"/>
    </row>
    <row r="186" spans="1:4" x14ac:dyDescent="0.25">
      <c r="A186" s="160"/>
      <c r="B186" s="160"/>
      <c r="C186" s="160"/>
      <c r="D186" s="160"/>
    </row>
  </sheetData>
  <mergeCells count="8">
    <mergeCell ref="A9:D9"/>
    <mergeCell ref="A11:D11"/>
    <mergeCell ref="A78:B78"/>
    <mergeCell ref="A2:D2"/>
    <mergeCell ref="A3:D3"/>
    <mergeCell ref="A5:D5"/>
    <mergeCell ref="A7:D7"/>
    <mergeCell ref="A8:D8"/>
  </mergeCells>
  <phoneticPr fontId="42" type="noConversion"/>
  <pageMargins left="0.55118110236220474" right="0.19685039370078741" top="0.39370078740157483" bottom="0.39370078740157483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H41"/>
  <sheetViews>
    <sheetView topLeftCell="A4" workbookViewId="0">
      <selection activeCell="A8" sqref="A8:G8"/>
    </sheetView>
  </sheetViews>
  <sheetFormatPr baseColWidth="10" defaultRowHeight="15" x14ac:dyDescent="0.25"/>
  <cols>
    <col min="1" max="1" width="14.28515625" customWidth="1"/>
    <col min="2" max="2" width="50.42578125" customWidth="1"/>
    <col min="3" max="3" width="14" customWidth="1"/>
    <col min="4" max="4" width="12.42578125" hidden="1" customWidth="1"/>
    <col min="5" max="5" width="13.140625" hidden="1" customWidth="1"/>
    <col min="6" max="6" width="14.85546875" hidden="1" customWidth="1"/>
    <col min="7" max="7" width="15" customWidth="1"/>
    <col min="8" max="8" width="14.28515625" customWidth="1"/>
  </cols>
  <sheetData>
    <row r="1" spans="1:7" ht="16.5" x14ac:dyDescent="0.35">
      <c r="A1" s="53"/>
      <c r="B1" s="54"/>
      <c r="C1" s="31"/>
      <c r="D1" s="31"/>
      <c r="E1" s="31"/>
      <c r="F1" s="31"/>
      <c r="G1" s="55"/>
    </row>
    <row r="2" spans="1:7" ht="17.25" thickBot="1" x14ac:dyDescent="0.4">
      <c r="A2" s="53"/>
      <c r="B2" s="57"/>
      <c r="C2" s="31"/>
      <c r="D2" s="31"/>
      <c r="E2" s="31"/>
      <c r="G2" s="56"/>
    </row>
    <row r="3" spans="1:7" ht="15.75" x14ac:dyDescent="0.25">
      <c r="A3" s="614" t="s">
        <v>0</v>
      </c>
      <c r="B3" s="615"/>
      <c r="C3" s="615"/>
      <c r="D3" s="615"/>
      <c r="E3" s="615"/>
      <c r="F3" s="615"/>
      <c r="G3" s="616"/>
    </row>
    <row r="4" spans="1:7" ht="15.75" x14ac:dyDescent="0.25">
      <c r="A4" s="617" t="s">
        <v>1</v>
      </c>
      <c r="B4" s="618"/>
      <c r="C4" s="618"/>
      <c r="D4" s="618"/>
      <c r="E4" s="618"/>
      <c r="F4" s="618"/>
      <c r="G4" s="619"/>
    </row>
    <row r="5" spans="1:7" ht="15.75" x14ac:dyDescent="0.25">
      <c r="A5" s="41"/>
      <c r="B5" s="42"/>
      <c r="C5" s="42"/>
      <c r="D5" s="42"/>
      <c r="E5" s="42"/>
      <c r="F5" s="42"/>
      <c r="G5" s="43"/>
    </row>
    <row r="6" spans="1:7" ht="15.75" x14ac:dyDescent="0.25">
      <c r="A6" s="617" t="s">
        <v>319</v>
      </c>
      <c r="B6" s="618"/>
      <c r="C6" s="618"/>
      <c r="D6" s="618"/>
      <c r="E6" s="618"/>
      <c r="F6" s="618"/>
      <c r="G6" s="619"/>
    </row>
    <row r="7" spans="1:7" ht="15.75" x14ac:dyDescent="0.25">
      <c r="A7" s="41"/>
      <c r="B7" s="42"/>
      <c r="C7" s="42"/>
      <c r="D7" s="42"/>
      <c r="E7" s="42"/>
      <c r="F7" s="42"/>
      <c r="G7" s="43"/>
    </row>
    <row r="8" spans="1:7" x14ac:dyDescent="0.25">
      <c r="A8" s="606" t="s">
        <v>263</v>
      </c>
      <c r="B8" s="607"/>
      <c r="C8" s="607"/>
      <c r="D8" s="607"/>
      <c r="E8" s="607"/>
      <c r="F8" s="607"/>
      <c r="G8" s="608"/>
    </row>
    <row r="9" spans="1:7" x14ac:dyDescent="0.25">
      <c r="A9" s="606" t="s">
        <v>264</v>
      </c>
      <c r="B9" s="607"/>
      <c r="C9" s="607"/>
      <c r="D9" s="607"/>
      <c r="E9" s="607"/>
      <c r="F9" s="607"/>
      <c r="G9" s="608"/>
    </row>
    <row r="10" spans="1:7" x14ac:dyDescent="0.25">
      <c r="A10" s="1"/>
      <c r="B10" s="2"/>
      <c r="C10" s="2"/>
      <c r="D10" s="2"/>
      <c r="E10" s="2"/>
      <c r="F10" s="2"/>
      <c r="G10" s="3"/>
    </row>
    <row r="11" spans="1:7" ht="15.75" thickBot="1" x14ac:dyDescent="0.3">
      <c r="A11" s="639" t="s">
        <v>5</v>
      </c>
      <c r="B11" s="640"/>
      <c r="C11" s="640"/>
      <c r="D11" s="640"/>
      <c r="E11" s="640"/>
      <c r="F11" s="640"/>
      <c r="G11" s="641"/>
    </row>
    <row r="12" spans="1:7" ht="37.5" customHeight="1" thickBot="1" x14ac:dyDescent="0.3">
      <c r="A12" s="4" t="s">
        <v>6</v>
      </c>
      <c r="B12" s="5" t="s">
        <v>7</v>
      </c>
      <c r="C12" s="6" t="s">
        <v>8</v>
      </c>
      <c r="D12" s="5" t="s">
        <v>9</v>
      </c>
      <c r="E12" s="5" t="s">
        <v>10</v>
      </c>
      <c r="F12" s="5" t="s">
        <v>11</v>
      </c>
      <c r="G12" s="7" t="s">
        <v>12</v>
      </c>
    </row>
    <row r="13" spans="1:7" x14ac:dyDescent="0.25">
      <c r="A13" s="9">
        <v>511.5</v>
      </c>
      <c r="B13" s="10" t="s">
        <v>265</v>
      </c>
      <c r="C13" s="11"/>
      <c r="D13" s="58">
        <f t="shared" ref="D13:F13" si="0">SUM(D14)</f>
        <v>68860.38</v>
      </c>
      <c r="E13" s="58" t="e">
        <f t="shared" si="0"/>
        <v>#REF!</v>
      </c>
      <c r="F13" s="58">
        <f t="shared" si="0"/>
        <v>153000</v>
      </c>
      <c r="G13" s="59">
        <f>SUM(G14)</f>
        <v>185383.82</v>
      </c>
    </row>
    <row r="14" spans="1:7" x14ac:dyDescent="0.25">
      <c r="A14" s="32">
        <v>511.58</v>
      </c>
      <c r="B14" s="33" t="s">
        <v>266</v>
      </c>
      <c r="C14" s="14"/>
      <c r="D14" s="34">
        <f>SUM(D15+D20)</f>
        <v>68860.38</v>
      </c>
      <c r="E14" s="34" t="e">
        <f>SUM(E15+E20)</f>
        <v>#REF!</v>
      </c>
      <c r="F14" s="34">
        <f>SUM(F15+F20)</f>
        <v>153000</v>
      </c>
      <c r="G14" s="35">
        <f>SUM(G15+G20)</f>
        <v>185383.82</v>
      </c>
    </row>
    <row r="15" spans="1:7" x14ac:dyDescent="0.25">
      <c r="A15" s="17" t="s">
        <v>267</v>
      </c>
      <c r="B15" s="29" t="s">
        <v>268</v>
      </c>
      <c r="C15" s="14"/>
      <c r="D15" s="34">
        <f t="shared" ref="D15:F15" si="1">SUM(D16)</f>
        <v>68860.38</v>
      </c>
      <c r="E15" s="34" t="e">
        <f t="shared" si="1"/>
        <v>#REF!</v>
      </c>
      <c r="F15" s="34">
        <f t="shared" si="1"/>
        <v>143000</v>
      </c>
      <c r="G15" s="35">
        <f>SUM(G16)</f>
        <v>185383.82</v>
      </c>
    </row>
    <row r="16" spans="1:7" x14ac:dyDescent="0.25">
      <c r="A16" s="48" t="s">
        <v>269</v>
      </c>
      <c r="B16" s="29" t="s">
        <v>270</v>
      </c>
      <c r="C16" s="14"/>
      <c r="D16" s="34">
        <f>SUM(D17:D18)</f>
        <v>68860.38</v>
      </c>
      <c r="E16" s="34" t="e">
        <f>SUM(E17:E18)</f>
        <v>#REF!</v>
      </c>
      <c r="F16" s="34">
        <f>SUM(F17:F18)</f>
        <v>143000</v>
      </c>
      <c r="G16" s="35">
        <f>SUM(C17:C18)</f>
        <v>185383.82</v>
      </c>
    </row>
    <row r="17" spans="1:8" x14ac:dyDescent="0.25">
      <c r="A17" s="52" t="s">
        <v>271</v>
      </c>
      <c r="B17" s="60" t="s">
        <v>272</v>
      </c>
      <c r="C17" s="27">
        <v>80383.820000000007</v>
      </c>
      <c r="D17" s="30">
        <v>7752.28</v>
      </c>
      <c r="E17" s="30" t="e">
        <f>#REF!-D17</f>
        <v>#REF!</v>
      </c>
      <c r="F17" s="30">
        <v>53000</v>
      </c>
      <c r="G17" s="21"/>
    </row>
    <row r="18" spans="1:8" x14ac:dyDescent="0.25">
      <c r="A18" s="52" t="s">
        <v>273</v>
      </c>
      <c r="B18" s="60" t="s">
        <v>274</v>
      </c>
      <c r="C18" s="27">
        <v>105000</v>
      </c>
      <c r="D18" s="30">
        <v>61108.1</v>
      </c>
      <c r="E18" s="30" t="e">
        <f>#REF!-D18</f>
        <v>#REF!</v>
      </c>
      <c r="F18" s="30">
        <v>90000</v>
      </c>
      <c r="G18" s="21"/>
    </row>
    <row r="19" spans="1:8" x14ac:dyDescent="0.25">
      <c r="A19" s="17"/>
      <c r="B19" s="29"/>
      <c r="C19" s="36"/>
      <c r="D19" s="30"/>
      <c r="E19" s="30"/>
      <c r="F19" s="30"/>
      <c r="G19" s="21"/>
    </row>
    <row r="20" spans="1:8" ht="16.5" x14ac:dyDescent="0.35">
      <c r="A20" s="25" t="s">
        <v>275</v>
      </c>
      <c r="B20" s="29" t="s">
        <v>276</v>
      </c>
      <c r="D20" s="61">
        <f>SUM(D21:D21)</f>
        <v>0</v>
      </c>
      <c r="E20" s="61" t="e">
        <f>SUM(E21:E21)</f>
        <v>#REF!</v>
      </c>
      <c r="F20" s="61">
        <f>SUM(F21:F21)</f>
        <v>10000</v>
      </c>
      <c r="G20" s="62">
        <f>SUM(C21:C21)</f>
        <v>0</v>
      </c>
    </row>
    <row r="21" spans="1:8" x14ac:dyDescent="0.25">
      <c r="A21" s="50" t="s">
        <v>277</v>
      </c>
      <c r="B21" s="63" t="s">
        <v>278</v>
      </c>
      <c r="C21" s="64">
        <v>0</v>
      </c>
      <c r="D21" s="64">
        <v>0</v>
      </c>
      <c r="E21" s="64" t="e">
        <f>#REF!-D21</f>
        <v>#REF!</v>
      </c>
      <c r="F21" s="64">
        <v>10000</v>
      </c>
      <c r="G21" s="65"/>
    </row>
    <row r="22" spans="1:8" x14ac:dyDescent="0.25">
      <c r="A22" s="66"/>
      <c r="B22" s="67"/>
      <c r="C22" s="68"/>
      <c r="D22" s="69"/>
      <c r="E22" s="69"/>
      <c r="F22" s="69"/>
      <c r="G22" s="21"/>
    </row>
    <row r="23" spans="1:8" x14ac:dyDescent="0.25">
      <c r="A23" s="70">
        <v>511.9</v>
      </c>
      <c r="B23" s="71" t="s">
        <v>279</v>
      </c>
      <c r="C23" s="14"/>
      <c r="D23" s="72">
        <f t="shared" ref="D23:F25" si="2">SUM(D24)</f>
        <v>524098.8</v>
      </c>
      <c r="E23" s="72" t="e">
        <f t="shared" si="2"/>
        <v>#REF!</v>
      </c>
      <c r="F23" s="72">
        <f t="shared" si="2"/>
        <v>2000000</v>
      </c>
      <c r="G23" s="73">
        <f>SUM(G24)</f>
        <v>6726583</v>
      </c>
    </row>
    <row r="24" spans="1:8" x14ac:dyDescent="0.25">
      <c r="A24" s="70">
        <v>511.97</v>
      </c>
      <c r="B24" s="71" t="s">
        <v>280</v>
      </c>
      <c r="C24" s="14"/>
      <c r="D24" s="72">
        <f t="shared" si="2"/>
        <v>524098.8</v>
      </c>
      <c r="E24" s="72" t="e">
        <f t="shared" si="2"/>
        <v>#REF!</v>
      </c>
      <c r="F24" s="72">
        <f t="shared" si="2"/>
        <v>2000000</v>
      </c>
      <c r="G24" s="73">
        <f>SUM(G25)</f>
        <v>6726583</v>
      </c>
    </row>
    <row r="25" spans="1:8" ht="16.5" x14ac:dyDescent="0.35">
      <c r="A25" s="74" t="s">
        <v>281</v>
      </c>
      <c r="B25" s="75" t="s">
        <v>282</v>
      </c>
      <c r="C25" s="14"/>
      <c r="D25" s="61">
        <f t="shared" si="2"/>
        <v>524098.8</v>
      </c>
      <c r="E25" s="61" t="e">
        <f t="shared" si="2"/>
        <v>#REF!</v>
      </c>
      <c r="F25" s="61">
        <f t="shared" si="2"/>
        <v>2000000</v>
      </c>
      <c r="G25" s="76">
        <f>SUM(C26)</f>
        <v>6726583</v>
      </c>
    </row>
    <row r="26" spans="1:8" ht="15.75" thickBot="1" x14ac:dyDescent="0.3">
      <c r="A26" s="77" t="s">
        <v>283</v>
      </c>
      <c r="B26" s="78" t="s">
        <v>284</v>
      </c>
      <c r="C26" s="79">
        <v>6726583</v>
      </c>
      <c r="D26" s="80">
        <v>524098.8</v>
      </c>
      <c r="E26" s="80" t="e">
        <f>#REF!-D26</f>
        <v>#REF!</v>
      </c>
      <c r="F26" s="80">
        <v>2000000</v>
      </c>
      <c r="G26" s="81"/>
    </row>
    <row r="27" spans="1:8" ht="15.75" thickBot="1" x14ac:dyDescent="0.3">
      <c r="A27" s="666" t="s">
        <v>132</v>
      </c>
      <c r="B27" s="667"/>
      <c r="C27" s="82"/>
      <c r="D27" s="83">
        <f>SUM(D13+D23)</f>
        <v>592959.17999999993</v>
      </c>
      <c r="E27" s="83" t="e">
        <f>SUM(E13+E23)</f>
        <v>#REF!</v>
      </c>
      <c r="F27" s="83">
        <f>SUM(F13+F23)</f>
        <v>2153000</v>
      </c>
      <c r="G27" s="84">
        <f>SUM(G13+G23)</f>
        <v>6911966.8200000003</v>
      </c>
      <c r="H27" s="23"/>
    </row>
    <row r="29" spans="1:8" x14ac:dyDescent="0.25">
      <c r="C29" s="31"/>
      <c r="D29" s="31"/>
      <c r="E29" s="31"/>
      <c r="F29" s="31"/>
      <c r="G29" s="31"/>
    </row>
    <row r="30" spans="1:8" x14ac:dyDescent="0.25">
      <c r="H30" s="22"/>
    </row>
    <row r="38" spans="8:8" x14ac:dyDescent="0.25">
      <c r="H38" s="22"/>
    </row>
    <row r="40" spans="8:8" x14ac:dyDescent="0.25">
      <c r="H40" s="22"/>
    </row>
    <row r="41" spans="8:8" x14ac:dyDescent="0.25">
      <c r="H41" s="22"/>
    </row>
  </sheetData>
  <mergeCells count="7">
    <mergeCell ref="A8:G8"/>
    <mergeCell ref="A9:G9"/>
    <mergeCell ref="A11:G11"/>
    <mergeCell ref="A27:B27"/>
    <mergeCell ref="A3:G3"/>
    <mergeCell ref="A4:G4"/>
    <mergeCell ref="A6:G6"/>
  </mergeCells>
  <pageMargins left="0.78740157480314965" right="0.19685039370078741" top="0.78740157480314965" bottom="0.39370078740157483" header="0" footer="0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E92"/>
  <sheetViews>
    <sheetView topLeftCell="A57" zoomScaleNormal="100" workbookViewId="0">
      <selection activeCell="G77" sqref="G77"/>
    </sheetView>
  </sheetViews>
  <sheetFormatPr baseColWidth="10" defaultRowHeight="15" x14ac:dyDescent="0.25"/>
  <cols>
    <col min="1" max="1" width="14.28515625" customWidth="1"/>
    <col min="2" max="2" width="50.42578125" customWidth="1"/>
    <col min="3" max="3" width="15" style="133" customWidth="1"/>
    <col min="4" max="4" width="15" customWidth="1"/>
    <col min="5" max="5" width="14.5703125" customWidth="1"/>
    <col min="7" max="7" width="20.5703125" customWidth="1"/>
  </cols>
  <sheetData>
    <row r="1" spans="1:7" ht="15.75" x14ac:dyDescent="0.25">
      <c r="A1" s="614" t="s">
        <v>0</v>
      </c>
      <c r="B1" s="615"/>
      <c r="C1" s="615"/>
      <c r="D1" s="616"/>
    </row>
    <row r="2" spans="1:7" ht="15.75" x14ac:dyDescent="0.25">
      <c r="A2" s="617" t="s">
        <v>1</v>
      </c>
      <c r="B2" s="618"/>
      <c r="C2" s="618"/>
      <c r="D2" s="619"/>
    </row>
    <row r="3" spans="1:7" ht="15.75" x14ac:dyDescent="0.25">
      <c r="A3" s="41"/>
      <c r="B3" s="42"/>
      <c r="C3" s="42"/>
      <c r="D3" s="43"/>
      <c r="F3" t="s">
        <v>930</v>
      </c>
    </row>
    <row r="4" spans="1:7" ht="15.75" x14ac:dyDescent="0.25">
      <c r="A4" s="617" t="s">
        <v>1420</v>
      </c>
      <c r="B4" s="618"/>
      <c r="C4" s="618"/>
      <c r="D4" s="619"/>
      <c r="F4" t="s">
        <v>931</v>
      </c>
    </row>
    <row r="5" spans="1:7" ht="15.75" x14ac:dyDescent="0.25">
      <c r="A5" s="41"/>
      <c r="B5" s="42"/>
      <c r="C5" s="42"/>
      <c r="D5" s="43"/>
      <c r="F5" t="s">
        <v>932</v>
      </c>
    </row>
    <row r="6" spans="1:7" x14ac:dyDescent="0.25">
      <c r="A6" s="606" t="s">
        <v>1161</v>
      </c>
      <c r="B6" s="607"/>
      <c r="C6" s="607"/>
      <c r="D6" s="608"/>
      <c r="F6" t="s">
        <v>933</v>
      </c>
    </row>
    <row r="7" spans="1:7" x14ac:dyDescent="0.25">
      <c r="A7" s="606" t="s">
        <v>1162</v>
      </c>
      <c r="B7" s="607"/>
      <c r="C7" s="607"/>
      <c r="D7" s="608"/>
      <c r="F7" t="s">
        <v>934</v>
      </c>
    </row>
    <row r="8" spans="1:7" x14ac:dyDescent="0.25">
      <c r="A8" s="606" t="s">
        <v>1163</v>
      </c>
      <c r="B8" s="607"/>
      <c r="C8" s="607"/>
      <c r="D8" s="608"/>
    </row>
    <row r="9" spans="1:7" x14ac:dyDescent="0.25">
      <c r="A9" s="1"/>
      <c r="B9" s="2"/>
      <c r="C9" s="2"/>
      <c r="D9" s="3"/>
    </row>
    <row r="10" spans="1:7" ht="15.75" thickBot="1" x14ac:dyDescent="0.3">
      <c r="A10" s="639" t="s">
        <v>5</v>
      </c>
      <c r="B10" s="640"/>
      <c r="C10" s="640"/>
      <c r="D10" s="641"/>
    </row>
    <row r="11" spans="1:7" ht="37.5" customHeight="1" thickBot="1" x14ac:dyDescent="0.3">
      <c r="A11" s="198" t="s">
        <v>6</v>
      </c>
      <c r="B11" s="199" t="s">
        <v>7</v>
      </c>
      <c r="C11" s="170" t="s">
        <v>8</v>
      </c>
      <c r="D11" s="200" t="s">
        <v>12</v>
      </c>
    </row>
    <row r="12" spans="1:7" ht="16.5" x14ac:dyDescent="0.35">
      <c r="A12" s="228" t="s">
        <v>1379</v>
      </c>
      <c r="B12" s="295" t="s">
        <v>1378</v>
      </c>
      <c r="C12" s="187"/>
      <c r="D12" s="188">
        <f>D13</f>
        <v>36000</v>
      </c>
      <c r="E12" s="413"/>
    </row>
    <row r="13" spans="1:7" ht="16.5" x14ac:dyDescent="0.35">
      <c r="A13" s="228" t="s">
        <v>1380</v>
      </c>
      <c r="B13" s="295" t="s">
        <v>1381</v>
      </c>
      <c r="C13" s="187"/>
      <c r="D13" s="188">
        <f>C14</f>
        <v>36000</v>
      </c>
      <c r="E13" s="160"/>
    </row>
    <row r="14" spans="1:7" x14ac:dyDescent="0.25">
      <c r="A14" s="335" t="s">
        <v>1376</v>
      </c>
      <c r="B14" s="295" t="s">
        <v>1377</v>
      </c>
      <c r="C14" s="391">
        <v>36000</v>
      </c>
      <c r="D14" s="51"/>
      <c r="E14" s="160"/>
      <c r="G14" s="419"/>
    </row>
    <row r="15" spans="1:7" ht="16.5" x14ac:dyDescent="0.35">
      <c r="A15" s="291" t="s">
        <v>1112</v>
      </c>
      <c r="B15" s="281" t="s">
        <v>246</v>
      </c>
      <c r="C15" s="259"/>
      <c r="D15" s="188">
        <f>SUM(D16+D20)</f>
        <v>766477.28999999992</v>
      </c>
      <c r="E15" s="160"/>
    </row>
    <row r="16" spans="1:7" ht="16.5" x14ac:dyDescent="0.35">
      <c r="A16" s="228" t="s">
        <v>1113</v>
      </c>
      <c r="B16" s="280" t="s">
        <v>247</v>
      </c>
      <c r="C16" s="259"/>
      <c r="D16" s="188">
        <f>SUM(D17)</f>
        <v>13500</v>
      </c>
      <c r="E16" s="160"/>
    </row>
    <row r="17" spans="1:7" ht="16.5" x14ac:dyDescent="0.35">
      <c r="A17" s="50" t="s">
        <v>1114</v>
      </c>
      <c r="B17" s="280" t="s">
        <v>248</v>
      </c>
      <c r="C17" s="259"/>
      <c r="D17" s="188">
        <f>SUM(C18:C19)</f>
        <v>13500</v>
      </c>
      <c r="E17" s="160"/>
    </row>
    <row r="18" spans="1:7" x14ac:dyDescent="0.25">
      <c r="A18" s="50" t="s">
        <v>1115</v>
      </c>
      <c r="B18" s="104" t="s">
        <v>249</v>
      </c>
      <c r="C18" s="391">
        <v>7500</v>
      </c>
      <c r="D18" s="51"/>
      <c r="E18" s="160"/>
    </row>
    <row r="19" spans="1:7" x14ac:dyDescent="0.25">
      <c r="A19" s="50" t="s">
        <v>1116</v>
      </c>
      <c r="B19" s="104" t="s">
        <v>250</v>
      </c>
      <c r="C19" s="391">
        <v>6000</v>
      </c>
      <c r="D19" s="51"/>
      <c r="E19" s="160"/>
    </row>
    <row r="20" spans="1:7" ht="16.5" x14ac:dyDescent="0.35">
      <c r="A20" s="228" t="s">
        <v>1117</v>
      </c>
      <c r="B20" s="280" t="s">
        <v>251</v>
      </c>
      <c r="C20" s="259"/>
      <c r="D20" s="294">
        <f>SUM(D21)</f>
        <v>752977.28999999992</v>
      </c>
      <c r="E20" s="160"/>
    </row>
    <row r="21" spans="1:7" ht="16.5" x14ac:dyDescent="0.35">
      <c r="A21" s="228" t="s">
        <v>1118</v>
      </c>
      <c r="B21" s="280" t="s">
        <v>252</v>
      </c>
      <c r="C21" s="259"/>
      <c r="D21" s="294">
        <f>SUM(C22:C26)</f>
        <v>752977.28999999992</v>
      </c>
      <c r="E21" s="160"/>
    </row>
    <row r="22" spans="1:7" ht="16.5" x14ac:dyDescent="0.35">
      <c r="A22" s="50" t="s">
        <v>1119</v>
      </c>
      <c r="B22" s="63" t="s">
        <v>1105</v>
      </c>
      <c r="C22" s="393">
        <v>410177.23</v>
      </c>
      <c r="D22" s="356"/>
      <c r="E22" s="196"/>
    </row>
    <row r="23" spans="1:7" x14ac:dyDescent="0.25">
      <c r="A23" s="50" t="s">
        <v>1120</v>
      </c>
      <c r="B23" s="104" t="s">
        <v>1106</v>
      </c>
      <c r="C23" s="148">
        <v>35472.129999999997</v>
      </c>
      <c r="D23" s="363"/>
      <c r="E23" s="196"/>
      <c r="G23" s="168"/>
    </row>
    <row r="24" spans="1:7" x14ac:dyDescent="0.25">
      <c r="A24" s="50" t="s">
        <v>1121</v>
      </c>
      <c r="B24" s="104" t="s">
        <v>1196</v>
      </c>
      <c r="C24" s="148">
        <f>[9]rptTablaAmortizazionAvisoVencim!$AQ$108</f>
        <v>177404.96</v>
      </c>
      <c r="D24" s="357"/>
      <c r="E24" s="413"/>
    </row>
    <row r="25" spans="1:7" x14ac:dyDescent="0.25">
      <c r="A25" s="50" t="s">
        <v>1404</v>
      </c>
      <c r="B25" s="104" t="s">
        <v>1405</v>
      </c>
      <c r="C25" s="148">
        <f>[10]rptTablaAmortizazionAvisoVencim!$AQ$88</f>
        <v>101443.62</v>
      </c>
      <c r="D25" s="357"/>
      <c r="E25" s="413"/>
    </row>
    <row r="26" spans="1:7" x14ac:dyDescent="0.25">
      <c r="A26" s="50" t="s">
        <v>1475</v>
      </c>
      <c r="B26" s="104" t="s">
        <v>1476</v>
      </c>
      <c r="C26" s="148">
        <v>28479.35</v>
      </c>
      <c r="D26" s="357"/>
      <c r="E26" s="413"/>
    </row>
    <row r="27" spans="1:7" x14ac:dyDescent="0.25">
      <c r="A27" s="189">
        <v>511.57</v>
      </c>
      <c r="B27" s="213" t="s">
        <v>119</v>
      </c>
      <c r="C27" s="91"/>
      <c r="D27" s="188">
        <f>SUM(D28+D33)</f>
        <v>56500</v>
      </c>
      <c r="E27" s="160"/>
    </row>
    <row r="28" spans="1:7" x14ac:dyDescent="0.25">
      <c r="A28" s="214" t="s">
        <v>1122</v>
      </c>
      <c r="B28" s="192" t="s">
        <v>120</v>
      </c>
      <c r="C28" s="91"/>
      <c r="D28" s="188">
        <f>SUM(C29:C32)</f>
        <v>29500</v>
      </c>
      <c r="E28" s="160"/>
    </row>
    <row r="29" spans="1:7" x14ac:dyDescent="0.25">
      <c r="A29" s="166" t="s">
        <v>1123</v>
      </c>
      <c r="B29" s="104" t="s">
        <v>202</v>
      </c>
      <c r="C29" s="391">
        <v>14000</v>
      </c>
      <c r="D29" s="188"/>
      <c r="E29" s="160"/>
    </row>
    <row r="30" spans="1:7" x14ac:dyDescent="0.25">
      <c r="A30" s="37" t="s">
        <v>1124</v>
      </c>
      <c r="B30" s="20" t="s">
        <v>203</v>
      </c>
      <c r="C30" s="391">
        <v>2000</v>
      </c>
      <c r="D30" s="188"/>
      <c r="E30" s="160"/>
    </row>
    <row r="31" spans="1:7" x14ac:dyDescent="0.25">
      <c r="A31" s="50" t="s">
        <v>1125</v>
      </c>
      <c r="B31" s="63" t="s">
        <v>255</v>
      </c>
      <c r="C31" s="391">
        <v>9500</v>
      </c>
      <c r="D31" s="188"/>
      <c r="E31" s="160"/>
    </row>
    <row r="32" spans="1:7" x14ac:dyDescent="0.25">
      <c r="A32" s="50" t="s">
        <v>1488</v>
      </c>
      <c r="B32" s="63" t="s">
        <v>121</v>
      </c>
      <c r="C32" s="391">
        <v>4000</v>
      </c>
      <c r="D32" s="188"/>
      <c r="E32" s="160"/>
    </row>
    <row r="33" spans="1:31" x14ac:dyDescent="0.25">
      <c r="A33" s="211" t="s">
        <v>122</v>
      </c>
      <c r="B33" s="192" t="s">
        <v>123</v>
      </c>
      <c r="C33" s="91"/>
      <c r="D33" s="188">
        <f>SUM(C34:C36)</f>
        <v>27000</v>
      </c>
      <c r="E33" s="160"/>
    </row>
    <row r="34" spans="1:31" x14ac:dyDescent="0.25">
      <c r="A34" s="408" t="s">
        <v>1128</v>
      </c>
      <c r="B34" s="334" t="s">
        <v>253</v>
      </c>
      <c r="C34" s="391">
        <v>5000</v>
      </c>
      <c r="D34" s="188"/>
      <c r="E34" s="160"/>
    </row>
    <row r="35" spans="1:31" x14ac:dyDescent="0.25">
      <c r="A35" s="50" t="s">
        <v>1126</v>
      </c>
      <c r="B35" s="104" t="s">
        <v>254</v>
      </c>
      <c r="C35" s="391">
        <v>14000</v>
      </c>
      <c r="D35" s="51"/>
      <c r="E35" s="160"/>
    </row>
    <row r="36" spans="1:31" x14ac:dyDescent="0.25">
      <c r="A36" s="95" t="s">
        <v>1127</v>
      </c>
      <c r="B36" s="120" t="s">
        <v>124</v>
      </c>
      <c r="C36" s="391">
        <v>8000</v>
      </c>
      <c r="D36" s="51"/>
      <c r="E36" s="160"/>
    </row>
    <row r="37" spans="1:31" ht="16.5" x14ac:dyDescent="0.35">
      <c r="A37" s="50"/>
      <c r="B37" s="281" t="s">
        <v>698</v>
      </c>
      <c r="C37" s="148"/>
      <c r="D37" s="51"/>
      <c r="E37" s="160"/>
    </row>
    <row r="38" spans="1:31" ht="16.5" x14ac:dyDescent="0.35">
      <c r="A38" s="228" t="s">
        <v>1129</v>
      </c>
      <c r="B38" s="94" t="s">
        <v>608</v>
      </c>
      <c r="C38" s="259"/>
      <c r="D38" s="188">
        <f>SUM(D39)</f>
        <v>55355.95</v>
      </c>
      <c r="E38" s="160"/>
    </row>
    <row r="39" spans="1:31" ht="16.5" x14ac:dyDescent="0.35">
      <c r="A39" s="228" t="s">
        <v>275</v>
      </c>
      <c r="B39" s="63"/>
      <c r="C39" s="259"/>
      <c r="D39" s="188">
        <f>SUM(C40:C41)</f>
        <v>55355.95</v>
      </c>
      <c r="E39" s="160"/>
    </row>
    <row r="40" spans="1:31" x14ac:dyDescent="0.25">
      <c r="A40" s="50" t="s">
        <v>1130</v>
      </c>
      <c r="B40" s="63" t="s">
        <v>609</v>
      </c>
      <c r="C40" s="391">
        <v>51355.95</v>
      </c>
      <c r="D40" s="51"/>
      <c r="E40" s="160"/>
    </row>
    <row r="41" spans="1:31" x14ac:dyDescent="0.25">
      <c r="A41" s="50" t="s">
        <v>1131</v>
      </c>
      <c r="B41" s="63" t="s">
        <v>610</v>
      </c>
      <c r="C41" s="391">
        <v>4000</v>
      </c>
      <c r="D41" s="51"/>
      <c r="E41" s="160"/>
    </row>
    <row r="42" spans="1:31" x14ac:dyDescent="0.25">
      <c r="A42" s="50"/>
      <c r="B42" s="227" t="s">
        <v>528</v>
      </c>
      <c r="C42" s="148"/>
      <c r="D42" s="51"/>
      <c r="E42" s="160"/>
      <c r="F42" t="s">
        <v>1482</v>
      </c>
    </row>
    <row r="43" spans="1:31" ht="16.5" x14ac:dyDescent="0.35">
      <c r="A43" s="189">
        <v>511.77</v>
      </c>
      <c r="B43" s="94" t="s">
        <v>123</v>
      </c>
      <c r="C43" s="44"/>
      <c r="D43" s="126">
        <f>D44</f>
        <v>208100</v>
      </c>
      <c r="E43" s="160"/>
      <c r="F43" t="s">
        <v>1411</v>
      </c>
    </row>
    <row r="44" spans="1:31" ht="27.75" customHeight="1" x14ac:dyDescent="0.35">
      <c r="A44" s="211" t="s">
        <v>1132</v>
      </c>
      <c r="B44" s="89" t="s">
        <v>1483</v>
      </c>
      <c r="C44" s="391"/>
      <c r="D44" s="126">
        <f>SUM(C45:C47)</f>
        <v>208100</v>
      </c>
      <c r="E44" s="160"/>
    </row>
    <row r="45" spans="1:31" s="169" customFormat="1" x14ac:dyDescent="0.25">
      <c r="A45" s="95" t="s">
        <v>1133</v>
      </c>
      <c r="B45" s="89" t="s">
        <v>1484</v>
      </c>
      <c r="C45" s="391">
        <v>183000</v>
      </c>
      <c r="D45" s="221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</row>
    <row r="46" spans="1:31" x14ac:dyDescent="0.25">
      <c r="A46" s="95" t="s">
        <v>1134</v>
      </c>
      <c r="B46" s="63" t="s">
        <v>1485</v>
      </c>
      <c r="C46" s="391">
        <v>15100</v>
      </c>
      <c r="D46" s="221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</row>
    <row r="47" spans="1:31" x14ac:dyDescent="0.25">
      <c r="A47" s="95" t="s">
        <v>1486</v>
      </c>
      <c r="B47" s="63" t="s">
        <v>1487</v>
      </c>
      <c r="C47" s="391">
        <v>10000</v>
      </c>
      <c r="D47" s="221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</row>
    <row r="48" spans="1:31" x14ac:dyDescent="0.25">
      <c r="A48" s="50"/>
      <c r="B48" s="213" t="s">
        <v>827</v>
      </c>
      <c r="C48" s="148"/>
      <c r="D48" s="51"/>
      <c r="E48" s="160"/>
    </row>
    <row r="49" spans="1:9" x14ac:dyDescent="0.25">
      <c r="A49" s="189">
        <v>511.78</v>
      </c>
      <c r="B49" s="190" t="s">
        <v>828</v>
      </c>
      <c r="C49" s="259"/>
      <c r="D49" s="188">
        <f>SUM(D50+D59)</f>
        <v>1962303.22</v>
      </c>
      <c r="E49" s="160"/>
    </row>
    <row r="50" spans="1:9" x14ac:dyDescent="0.25">
      <c r="A50" s="189" t="s">
        <v>1135</v>
      </c>
      <c r="B50" s="192" t="s">
        <v>1417</v>
      </c>
      <c r="C50" s="259"/>
      <c r="D50" s="188">
        <f>SUM(D51)</f>
        <v>1812303.22</v>
      </c>
      <c r="E50" s="160"/>
    </row>
    <row r="51" spans="1:9" x14ac:dyDescent="0.25">
      <c r="A51" s="191" t="s">
        <v>1136</v>
      </c>
      <c r="B51" s="192" t="s">
        <v>829</v>
      </c>
      <c r="C51" s="259"/>
      <c r="D51" s="188">
        <f>SUM(C52:C56)</f>
        <v>1812303.22</v>
      </c>
      <c r="E51" s="160"/>
      <c r="G51" t="s">
        <v>1417</v>
      </c>
    </row>
    <row r="52" spans="1:9" x14ac:dyDescent="0.25">
      <c r="A52" s="50" t="s">
        <v>1137</v>
      </c>
      <c r="B52" s="104" t="s">
        <v>830</v>
      </c>
      <c r="C52" s="414">
        <f>943265.59+115610.95+43000</f>
        <v>1101876.54</v>
      </c>
      <c r="D52" s="188"/>
      <c r="E52" s="160"/>
      <c r="G52" t="s">
        <v>1418</v>
      </c>
    </row>
    <row r="53" spans="1:9" x14ac:dyDescent="0.25">
      <c r="A53" s="50" t="s">
        <v>1138</v>
      </c>
      <c r="B53" s="104" t="s">
        <v>831</v>
      </c>
      <c r="C53" s="414">
        <v>210433.9</v>
      </c>
      <c r="D53" s="51"/>
      <c r="E53" s="413"/>
    </row>
    <row r="54" spans="1:9" x14ac:dyDescent="0.25">
      <c r="A54" s="50" t="s">
        <v>1374</v>
      </c>
      <c r="B54" s="104" t="s">
        <v>1111</v>
      </c>
      <c r="C54" s="414">
        <v>24520</v>
      </c>
      <c r="D54" s="51"/>
      <c r="E54" s="413"/>
    </row>
    <row r="55" spans="1:9" x14ac:dyDescent="0.25">
      <c r="A55" s="50" t="s">
        <v>1495</v>
      </c>
      <c r="B55" s="104" t="s">
        <v>1481</v>
      </c>
      <c r="C55" s="414">
        <v>417692.22</v>
      </c>
      <c r="D55" s="249"/>
      <c r="E55" s="413"/>
      <c r="F55">
        <v>60000</v>
      </c>
      <c r="G55">
        <f>312984.2-60000</f>
        <v>252984.2</v>
      </c>
      <c r="I55" s="8"/>
    </row>
    <row r="56" spans="1:9" x14ac:dyDescent="0.25">
      <c r="A56" s="50" t="s">
        <v>1641</v>
      </c>
      <c r="B56" s="104" t="s">
        <v>1642</v>
      </c>
      <c r="C56" s="414">
        <v>57780.56</v>
      </c>
      <c r="D56" s="249"/>
      <c r="E56" s="413"/>
      <c r="I56" s="8"/>
    </row>
    <row r="57" spans="1:9" x14ac:dyDescent="0.25">
      <c r="A57" s="189" t="s">
        <v>1139</v>
      </c>
      <c r="B57" s="104" t="s">
        <v>921</v>
      </c>
      <c r="C57" s="148"/>
      <c r="D57" s="249"/>
      <c r="E57" s="160"/>
    </row>
    <row r="58" spans="1:9" ht="23.25" x14ac:dyDescent="0.25">
      <c r="A58" s="50" t="s">
        <v>1139</v>
      </c>
      <c r="B58" s="229" t="s">
        <v>833</v>
      </c>
      <c r="C58" s="148"/>
      <c r="D58" s="249"/>
      <c r="E58" s="160"/>
      <c r="I58" s="8"/>
    </row>
    <row r="59" spans="1:9" x14ac:dyDescent="0.25">
      <c r="A59" s="189" t="s">
        <v>1140</v>
      </c>
      <c r="B59" s="192" t="s">
        <v>832</v>
      </c>
      <c r="C59" s="148"/>
      <c r="D59" s="386">
        <f>C60</f>
        <v>150000</v>
      </c>
      <c r="E59" s="160"/>
    </row>
    <row r="60" spans="1:9" x14ac:dyDescent="0.25">
      <c r="A60" s="191" t="s">
        <v>1141</v>
      </c>
      <c r="B60" s="104" t="s">
        <v>834</v>
      </c>
      <c r="C60" s="391">
        <v>150000</v>
      </c>
      <c r="D60" s="91"/>
      <c r="E60" s="160"/>
    </row>
    <row r="61" spans="1:9" x14ac:dyDescent="0.25">
      <c r="A61" s="50"/>
      <c r="B61" s="104"/>
      <c r="C61" s="148"/>
      <c r="D61" s="51"/>
      <c r="E61" s="160"/>
    </row>
    <row r="62" spans="1:9" x14ac:dyDescent="0.25">
      <c r="A62" s="50"/>
      <c r="B62" s="213" t="s">
        <v>125</v>
      </c>
      <c r="C62" s="148"/>
      <c r="D62" s="51"/>
      <c r="E62" s="160"/>
    </row>
    <row r="63" spans="1:9" x14ac:dyDescent="0.25">
      <c r="A63" s="189">
        <v>511.8</v>
      </c>
      <c r="B63" s="213" t="s">
        <v>126</v>
      </c>
      <c r="C63" s="259"/>
      <c r="D63" s="188">
        <f>SUM(D64)</f>
        <v>2000</v>
      </c>
      <c r="E63" s="160"/>
    </row>
    <row r="64" spans="1:9" x14ac:dyDescent="0.25">
      <c r="A64" s="189">
        <v>511.84</v>
      </c>
      <c r="B64" s="225" t="s">
        <v>455</v>
      </c>
      <c r="C64" s="259"/>
      <c r="D64" s="188">
        <f>SUM(D65+D67)</f>
        <v>2000</v>
      </c>
      <c r="E64" s="160"/>
    </row>
    <row r="65" spans="1:5" x14ac:dyDescent="0.25">
      <c r="A65" s="211" t="s">
        <v>1142</v>
      </c>
      <c r="B65" s="89" t="s">
        <v>1409</v>
      </c>
      <c r="C65" s="44"/>
      <c r="D65" s="237">
        <f>SUM(C66)</f>
        <v>2000</v>
      </c>
      <c r="E65" s="160"/>
    </row>
    <row r="66" spans="1:5" x14ac:dyDescent="0.25">
      <c r="A66" s="95" t="s">
        <v>1143</v>
      </c>
      <c r="B66" s="89" t="s">
        <v>671</v>
      </c>
      <c r="C66" s="391">
        <v>2000</v>
      </c>
      <c r="D66" s="221"/>
      <c r="E66" s="160"/>
    </row>
    <row r="67" spans="1:5" x14ac:dyDescent="0.25">
      <c r="A67" s="211" t="s">
        <v>1144</v>
      </c>
      <c r="B67" s="225" t="s">
        <v>855</v>
      </c>
      <c r="C67" s="44"/>
      <c r="D67" s="237">
        <f>SUM(C68)</f>
        <v>0</v>
      </c>
      <c r="E67" s="160"/>
    </row>
    <row r="68" spans="1:5" x14ac:dyDescent="0.25">
      <c r="A68" s="95" t="s">
        <v>1145</v>
      </c>
      <c r="B68" s="89" t="s">
        <v>679</v>
      </c>
      <c r="C68" s="392"/>
      <c r="D68" s="339"/>
      <c r="E68" s="160"/>
    </row>
    <row r="69" spans="1:5" x14ac:dyDescent="0.25">
      <c r="A69" s="95"/>
      <c r="B69" s="213" t="s">
        <v>279</v>
      </c>
      <c r="C69" s="159"/>
      <c r="D69" s="14"/>
      <c r="E69" s="160"/>
    </row>
    <row r="70" spans="1:5" x14ac:dyDescent="0.25">
      <c r="A70" s="189">
        <v>511.9</v>
      </c>
      <c r="B70" s="298" t="s">
        <v>613</v>
      </c>
      <c r="C70" s="259"/>
      <c r="D70" s="188">
        <f>SUM(D71+D79)</f>
        <v>1180018.0299999998</v>
      </c>
      <c r="E70" s="160"/>
    </row>
    <row r="71" spans="1:5" x14ac:dyDescent="0.25">
      <c r="A71" s="206" t="s">
        <v>1146</v>
      </c>
      <c r="B71" s="229" t="s">
        <v>1410</v>
      </c>
      <c r="C71" s="297"/>
      <c r="D71" s="299">
        <f>D72</f>
        <v>1170018.0299999998</v>
      </c>
      <c r="E71" s="160"/>
    </row>
    <row r="72" spans="1:5" x14ac:dyDescent="0.25">
      <c r="A72" s="206" t="s">
        <v>1147</v>
      </c>
      <c r="B72" s="229" t="s">
        <v>612</v>
      </c>
      <c r="C72" s="259"/>
      <c r="D72" s="188">
        <f>SUM(C73:C77)</f>
        <v>1170018.0299999998</v>
      </c>
      <c r="E72" s="160"/>
    </row>
    <row r="73" spans="1:5" x14ac:dyDescent="0.25">
      <c r="A73" s="166" t="s">
        <v>1148</v>
      </c>
      <c r="B73" s="120" t="s">
        <v>1195</v>
      </c>
      <c r="C73" s="121">
        <f>[9]rptTablaAmortizazionAvisoVencim!$AS$108</f>
        <v>197750.99000000002</v>
      </c>
      <c r="D73" s="221"/>
      <c r="E73" s="413"/>
    </row>
    <row r="74" spans="1:5" x14ac:dyDescent="0.25">
      <c r="A74" s="166" t="s">
        <v>1149</v>
      </c>
      <c r="B74" s="120" t="s">
        <v>1107</v>
      </c>
      <c r="C74" s="121">
        <f>[11]rptTablaAmortizazionAvisoVencim!$AS$259</f>
        <v>279154.84999999998</v>
      </c>
      <c r="D74" s="221"/>
      <c r="E74" s="160"/>
    </row>
    <row r="75" spans="1:5" x14ac:dyDescent="0.25">
      <c r="A75" s="166" t="s">
        <v>1150</v>
      </c>
      <c r="B75" s="120" t="s">
        <v>1108</v>
      </c>
      <c r="C75" s="121">
        <f>582624.13-185746.05</f>
        <v>396878.08000000002</v>
      </c>
      <c r="D75" s="221"/>
      <c r="E75" s="196"/>
    </row>
    <row r="76" spans="1:5" x14ac:dyDescent="0.25">
      <c r="A76" s="166" t="s">
        <v>1406</v>
      </c>
      <c r="B76" s="120" t="s">
        <v>1407</v>
      </c>
      <c r="C76" s="121">
        <f>[10]rptTablaAmortizazionAvisoVencim!$AS$88</f>
        <v>197542.86</v>
      </c>
      <c r="D76" s="221"/>
      <c r="E76" s="160"/>
    </row>
    <row r="77" spans="1:5" x14ac:dyDescent="0.25">
      <c r="A77" s="166" t="s">
        <v>1477</v>
      </c>
      <c r="B77" s="120" t="s">
        <v>1478</v>
      </c>
      <c r="C77" s="121">
        <v>98691.250000000029</v>
      </c>
      <c r="D77" s="221"/>
      <c r="E77" s="160"/>
    </row>
    <row r="78" spans="1:5" x14ac:dyDescent="0.25">
      <c r="A78" s="166"/>
      <c r="B78" s="301" t="s">
        <v>282</v>
      </c>
      <c r="C78" s="121"/>
      <c r="D78" s="221"/>
      <c r="E78" s="160"/>
    </row>
    <row r="79" spans="1:5" ht="16.5" x14ac:dyDescent="0.35">
      <c r="A79" s="206" t="s">
        <v>281</v>
      </c>
      <c r="B79" s="387" t="s">
        <v>614</v>
      </c>
      <c r="C79" s="300"/>
      <c r="D79" s="340">
        <f>C80+C81+C82</f>
        <v>10000</v>
      </c>
    </row>
    <row r="80" spans="1:5" x14ac:dyDescent="0.25">
      <c r="A80" s="166" t="s">
        <v>283</v>
      </c>
      <c r="B80" s="528" t="s">
        <v>1375</v>
      </c>
      <c r="C80" s="532"/>
      <c r="D80" s="188"/>
    </row>
    <row r="81" spans="1:9" x14ac:dyDescent="0.25">
      <c r="A81" s="166" t="s">
        <v>1189</v>
      </c>
      <c r="B81" s="530" t="s">
        <v>1408</v>
      </c>
      <c r="C81" s="532"/>
      <c r="D81" s="533"/>
      <c r="E81" s="168"/>
    </row>
    <row r="82" spans="1:9" ht="15.75" thickBot="1" x14ac:dyDescent="0.3">
      <c r="A82" s="166" t="s">
        <v>1643</v>
      </c>
      <c r="B82" s="529" t="s">
        <v>1644</v>
      </c>
      <c r="C82" s="531">
        <v>10000</v>
      </c>
      <c r="D82" s="533"/>
      <c r="E82" s="168"/>
    </row>
    <row r="83" spans="1:9" ht="18" thickBot="1" x14ac:dyDescent="0.45">
      <c r="A83" s="668" t="s">
        <v>132</v>
      </c>
      <c r="B83" s="669"/>
      <c r="C83" s="302">
        <f>SUM(C12:C82)</f>
        <v>4266754.49</v>
      </c>
      <c r="D83" s="534">
        <f>SUM(D15+D27+D38+D43+D49+D63+D70+D12)</f>
        <v>4266754.49</v>
      </c>
      <c r="G83" s="8"/>
      <c r="H83" s="8"/>
      <c r="I83" s="22">
        <f>D83-'CUPOS 2024'!Q17</f>
        <v>0</v>
      </c>
    </row>
    <row r="84" spans="1:9" ht="16.5" x14ac:dyDescent="0.35">
      <c r="A84" s="303"/>
      <c r="B84" s="305"/>
      <c r="C84" s="297"/>
      <c r="D84" s="303"/>
    </row>
    <row r="85" spans="1:9" x14ac:dyDescent="0.25">
      <c r="A85" s="303"/>
      <c r="B85" s="160"/>
      <c r="C85" s="306"/>
      <c r="D85" s="307"/>
      <c r="F85" s="165"/>
    </row>
    <row r="86" spans="1:9" x14ac:dyDescent="0.25">
      <c r="A86" s="160"/>
      <c r="B86" s="160"/>
      <c r="C86" s="308"/>
      <c r="D86" s="160"/>
    </row>
    <row r="87" spans="1:9" x14ac:dyDescent="0.25">
      <c r="A87" s="160"/>
      <c r="B87" s="160"/>
      <c r="C87" s="308"/>
      <c r="D87" s="160"/>
    </row>
    <row r="88" spans="1:9" x14ac:dyDescent="0.25">
      <c r="A88" s="160"/>
      <c r="C88" s="308"/>
      <c r="D88" s="196">
        <f>C83-D83</f>
        <v>0</v>
      </c>
    </row>
    <row r="89" spans="1:9" s="107" customFormat="1" x14ac:dyDescent="0.25">
      <c r="A89"/>
      <c r="B89"/>
      <c r="C89" s="133"/>
      <c r="D89" s="8"/>
      <c r="E89" s="370"/>
    </row>
    <row r="91" spans="1:9" x14ac:dyDescent="0.25">
      <c r="B91" s="107"/>
    </row>
    <row r="92" spans="1:9" x14ac:dyDescent="0.25">
      <c r="A92" s="107"/>
      <c r="C92" s="134"/>
      <c r="D92" s="107"/>
    </row>
  </sheetData>
  <mergeCells count="8">
    <mergeCell ref="A83:B83"/>
    <mergeCell ref="A10:D10"/>
    <mergeCell ref="A1:D1"/>
    <mergeCell ref="A2:D2"/>
    <mergeCell ref="A4:D4"/>
    <mergeCell ref="A6:D6"/>
    <mergeCell ref="A7:D7"/>
    <mergeCell ref="A8:D8"/>
  </mergeCells>
  <phoneticPr fontId="42" type="noConversion"/>
  <pageMargins left="0.47244094488188981" right="0.19685039370078741" top="0.23622047244094491" bottom="0.39370078740157483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0"/>
  <sheetViews>
    <sheetView zoomScale="96" zoomScaleNormal="96" workbookViewId="0">
      <pane ySplit="1" topLeftCell="A2" activePane="bottomLeft" state="frozen"/>
      <selection pane="bottomLeft" activeCell="J56" sqref="J56"/>
    </sheetView>
  </sheetViews>
  <sheetFormatPr baseColWidth="10" defaultRowHeight="15" x14ac:dyDescent="0.25"/>
  <cols>
    <col min="1" max="1" width="8.42578125" customWidth="1"/>
    <col min="2" max="2" width="22.140625" customWidth="1"/>
    <col min="3" max="3" width="16" customWidth="1"/>
    <col min="4" max="5" width="10.85546875" customWidth="1"/>
    <col min="6" max="6" width="14.140625" customWidth="1"/>
    <col min="7" max="8" width="12.5703125" customWidth="1"/>
    <col min="9" max="9" width="13.140625" customWidth="1"/>
    <col min="10" max="10" width="10.85546875" bestFit="1" customWidth="1"/>
    <col min="11" max="11" width="13.5703125" customWidth="1"/>
    <col min="12" max="12" width="12.42578125" customWidth="1"/>
    <col min="13" max="13" width="10.85546875" bestFit="1" customWidth="1"/>
    <col min="14" max="14" width="12.7109375" customWidth="1"/>
    <col min="15" max="15" width="10.7109375" customWidth="1"/>
    <col min="16" max="16" width="16.28515625" customWidth="1"/>
    <col min="17" max="17" width="10.85546875" customWidth="1"/>
    <col min="18" max="18" width="13.28515625" bestFit="1" customWidth="1"/>
    <col min="19" max="19" width="16" customWidth="1"/>
    <col min="20" max="20" width="3" customWidth="1"/>
    <col min="21" max="21" width="25.28515625" customWidth="1"/>
    <col min="22" max="22" width="14.140625" bestFit="1" customWidth="1"/>
    <col min="23" max="23" width="14.140625" customWidth="1"/>
    <col min="24" max="24" width="16.85546875" customWidth="1"/>
    <col min="25" max="25" width="13.140625" bestFit="1" customWidth="1"/>
  </cols>
  <sheetData>
    <row r="1" spans="1:27" ht="15.75" thickBot="1" x14ac:dyDescent="0.3">
      <c r="A1" s="670" t="s">
        <v>1480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</row>
    <row r="2" spans="1:27" ht="15.75" thickBot="1" x14ac:dyDescent="0.3">
      <c r="A2" s="137" t="s">
        <v>704</v>
      </c>
      <c r="B2" s="138" t="s">
        <v>705</v>
      </c>
      <c r="C2" s="353">
        <v>111</v>
      </c>
      <c r="D2" s="353">
        <v>112</v>
      </c>
      <c r="E2" s="353">
        <v>113</v>
      </c>
      <c r="F2" s="353">
        <v>114</v>
      </c>
      <c r="G2" s="353">
        <v>121</v>
      </c>
      <c r="H2" s="353">
        <v>131</v>
      </c>
      <c r="I2" s="353">
        <v>141</v>
      </c>
      <c r="J2" s="353">
        <v>211</v>
      </c>
      <c r="K2" s="353">
        <v>311</v>
      </c>
      <c r="L2" s="353">
        <v>321</v>
      </c>
      <c r="M2" s="353">
        <v>331</v>
      </c>
      <c r="N2" s="353">
        <v>341</v>
      </c>
      <c r="O2" s="139">
        <v>351</v>
      </c>
      <c r="P2" s="140">
        <v>361</v>
      </c>
      <c r="Q2" s="140">
        <v>511</v>
      </c>
      <c r="R2" s="140" t="s">
        <v>712</v>
      </c>
      <c r="W2" s="155"/>
      <c r="X2" s="155"/>
    </row>
    <row r="3" spans="1:27" ht="23.25" customHeight="1" thickBot="1" x14ac:dyDescent="0.3">
      <c r="A3" s="512">
        <v>5.0999999999999996</v>
      </c>
      <c r="B3" s="184" t="s">
        <v>14</v>
      </c>
      <c r="C3" s="176">
        <f>'111'!D12</f>
        <v>552412.89359999995</v>
      </c>
      <c r="D3" s="176">
        <f>'112'!D11</f>
        <v>749624.73990799999</v>
      </c>
      <c r="E3" s="176">
        <f>+'113'!D12</f>
        <v>280895.39</v>
      </c>
      <c r="F3" s="176">
        <f>'114'!D12</f>
        <v>109972.98240000001</v>
      </c>
      <c r="G3" s="176">
        <f>+'121'!D13</f>
        <v>696833.98349599994</v>
      </c>
      <c r="H3" s="177">
        <f>+'131'!D14</f>
        <v>3000</v>
      </c>
      <c r="I3" s="177">
        <f>+'141'!D14</f>
        <v>700916.73548000003</v>
      </c>
      <c r="J3" s="175">
        <f>'211'!D13</f>
        <v>550908.52638399997</v>
      </c>
      <c r="K3" s="175">
        <f>+'311'!D13</f>
        <v>583230.34849600005</v>
      </c>
      <c r="L3" s="176"/>
      <c r="M3" s="176"/>
      <c r="N3" s="176"/>
      <c r="O3" s="175"/>
      <c r="P3" s="178"/>
      <c r="Q3" s="178"/>
      <c r="R3" s="141">
        <f t="shared" ref="R3:R16" si="0">SUM(C3:Q3)</f>
        <v>4227795.5997640006</v>
      </c>
      <c r="U3" s="366">
        <f>R3+R9</f>
        <v>9610379.0429480001</v>
      </c>
      <c r="V3" s="160"/>
      <c r="W3" s="366"/>
      <c r="X3" s="367"/>
      <c r="Y3" s="367"/>
      <c r="Z3" s="156"/>
      <c r="AA3" s="150"/>
    </row>
    <row r="4" spans="1:27" ht="23.25" customHeight="1" thickBot="1" x14ac:dyDescent="0.3">
      <c r="A4" s="512">
        <v>5.2</v>
      </c>
      <c r="B4" s="184" t="s">
        <v>1395</v>
      </c>
      <c r="C4" s="176"/>
      <c r="D4" s="176"/>
      <c r="E4" s="176"/>
      <c r="F4" s="176"/>
      <c r="G4" s="176"/>
      <c r="H4" s="176"/>
      <c r="I4" s="177"/>
      <c r="J4" s="175"/>
      <c r="K4" s="175"/>
      <c r="L4" s="176"/>
      <c r="M4" s="176"/>
      <c r="N4" s="176"/>
      <c r="O4" s="175"/>
      <c r="P4" s="178"/>
      <c r="Q4" s="178">
        <f>'5.11'!C14</f>
        <v>36000</v>
      </c>
      <c r="R4" s="141">
        <f t="shared" si="0"/>
        <v>36000</v>
      </c>
      <c r="U4" s="366"/>
      <c r="V4" s="160"/>
      <c r="W4" s="366"/>
      <c r="X4" s="367"/>
      <c r="Y4" s="367"/>
      <c r="Z4" s="156"/>
      <c r="AA4" s="150"/>
    </row>
    <row r="5" spans="1:27" ht="23.25" customHeight="1" thickBot="1" x14ac:dyDescent="0.3">
      <c r="A5" s="513">
        <v>5.3</v>
      </c>
      <c r="B5" s="185" t="s">
        <v>222</v>
      </c>
      <c r="C5" s="175">
        <f>'111'!D36</f>
        <v>88400</v>
      </c>
      <c r="D5" s="175">
        <f>'112'!D37</f>
        <v>355800</v>
      </c>
      <c r="E5" s="175">
        <f>+'113'!D36</f>
        <v>64100</v>
      </c>
      <c r="F5" s="175">
        <f>'114'!D36</f>
        <v>54700</v>
      </c>
      <c r="G5" s="175">
        <f>+'121'!D37</f>
        <v>39160</v>
      </c>
      <c r="H5" s="175">
        <f>+'131'!D39</f>
        <v>31695.41</v>
      </c>
      <c r="I5" s="175">
        <f>+'141'!D39</f>
        <v>5900</v>
      </c>
      <c r="J5" s="314"/>
      <c r="K5" s="175">
        <f>+'311'!D36</f>
        <v>181838.19</v>
      </c>
      <c r="L5" s="175"/>
      <c r="M5" s="175"/>
      <c r="N5" s="175"/>
      <c r="O5" s="175"/>
      <c r="P5" s="179"/>
      <c r="Q5" s="179"/>
      <c r="R5" s="141">
        <f t="shared" si="0"/>
        <v>821593.60000000009</v>
      </c>
      <c r="U5" s="160"/>
      <c r="V5" s="160"/>
      <c r="W5" s="366"/>
      <c r="X5" s="367"/>
      <c r="Y5" s="367"/>
      <c r="Z5" s="157"/>
      <c r="AA5" s="150"/>
    </row>
    <row r="6" spans="1:27" ht="23.25" customHeight="1" thickBot="1" x14ac:dyDescent="0.3">
      <c r="A6" s="513">
        <v>5.6</v>
      </c>
      <c r="B6" s="185" t="s">
        <v>246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9"/>
      <c r="Q6" s="179">
        <f>'5.11'!D15</f>
        <v>766477.28999999992</v>
      </c>
      <c r="R6" s="141">
        <f t="shared" si="0"/>
        <v>766477.28999999992</v>
      </c>
      <c r="U6" s="160"/>
      <c r="V6" s="366"/>
      <c r="W6" s="366"/>
      <c r="X6" s="367"/>
      <c r="Y6" s="367"/>
      <c r="Z6" s="156"/>
    </row>
    <row r="7" spans="1:27" ht="23.25" customHeight="1" thickBot="1" x14ac:dyDescent="0.3">
      <c r="A7" s="513">
        <v>5.7</v>
      </c>
      <c r="B7" s="185" t="s">
        <v>119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9"/>
      <c r="Q7" s="179">
        <f>'5.11'!D27</f>
        <v>56500</v>
      </c>
      <c r="R7" s="141">
        <f t="shared" si="0"/>
        <v>56500</v>
      </c>
      <c r="U7" s="160"/>
      <c r="V7" s="368"/>
      <c r="W7" s="366"/>
      <c r="X7" s="367"/>
      <c r="Y7" s="160"/>
      <c r="Z7" s="156"/>
    </row>
    <row r="8" spans="1:27" ht="35.25" customHeight="1" thickBot="1" x14ac:dyDescent="0.3">
      <c r="A8" s="513" t="s">
        <v>1181</v>
      </c>
      <c r="B8" s="185" t="s">
        <v>266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9"/>
      <c r="Q8" s="179">
        <f>'5.11'!D38</f>
        <v>55355.95</v>
      </c>
      <c r="R8" s="379">
        <f t="shared" si="0"/>
        <v>55355.95</v>
      </c>
      <c r="S8" s="160"/>
      <c r="U8" s="160"/>
      <c r="V8" s="368"/>
      <c r="W8" s="366"/>
      <c r="X8" s="367"/>
      <c r="Y8" s="367"/>
      <c r="Z8" s="156"/>
    </row>
    <row r="9" spans="1:27" ht="23.25" customHeight="1" thickBot="1" x14ac:dyDescent="0.3">
      <c r="A9" s="135">
        <v>7.1</v>
      </c>
      <c r="B9" s="185" t="s">
        <v>706</v>
      </c>
      <c r="C9" s="175"/>
      <c r="D9" s="175">
        <f>'112'!D75</f>
        <v>493250.80107600003</v>
      </c>
      <c r="E9" s="175"/>
      <c r="F9" s="175"/>
      <c r="G9" s="175"/>
      <c r="H9" s="175"/>
      <c r="I9" s="175"/>
      <c r="J9" s="175"/>
      <c r="K9" s="175"/>
      <c r="L9" s="175">
        <f>+'321'!D14</f>
        <v>1112644.15286</v>
      </c>
      <c r="M9" s="175">
        <f>+'331'!D14</f>
        <v>968566.98986799992</v>
      </c>
      <c r="N9" s="175">
        <f>+'341'!D14</f>
        <v>1844574.6489799998</v>
      </c>
      <c r="O9" s="175">
        <f>'351'!D13</f>
        <v>432533.25199999998</v>
      </c>
      <c r="P9" s="179">
        <f>+'361'!D14</f>
        <v>531013.59840000002</v>
      </c>
      <c r="Q9" s="179"/>
      <c r="R9" s="379">
        <f t="shared" si="0"/>
        <v>5382583.4431839995</v>
      </c>
      <c r="S9" s="160"/>
      <c r="U9" s="160"/>
      <c r="V9" s="368"/>
      <c r="W9" s="366"/>
      <c r="X9" s="367"/>
      <c r="Y9" s="367"/>
      <c r="Z9" s="158"/>
    </row>
    <row r="10" spans="1:27" ht="23.25" customHeight="1" thickBot="1" x14ac:dyDescent="0.3">
      <c r="A10" s="135">
        <v>7.3</v>
      </c>
      <c r="B10" s="185" t="s">
        <v>707</v>
      </c>
      <c r="C10" s="175"/>
      <c r="D10" s="175">
        <f>'112'!D94</f>
        <v>1201500</v>
      </c>
      <c r="E10" s="175"/>
      <c r="F10" s="175"/>
      <c r="G10" s="175"/>
      <c r="H10" s="175"/>
      <c r="I10" s="175"/>
      <c r="J10" s="175">
        <f>'211'!D37</f>
        <v>745464</v>
      </c>
      <c r="K10" s="175">
        <f>'311'!D68</f>
        <v>100</v>
      </c>
      <c r="L10" s="175">
        <f>+'321'!D38</f>
        <v>600569.53</v>
      </c>
      <c r="M10" s="175">
        <f>+'331'!D40</f>
        <v>674000</v>
      </c>
      <c r="N10" s="175">
        <f>+'341'!D39</f>
        <v>423200</v>
      </c>
      <c r="O10" s="175">
        <f>+'351'!D37</f>
        <v>216725.44</v>
      </c>
      <c r="P10" s="179">
        <f>+'361'!D35</f>
        <v>288781.70999999996</v>
      </c>
      <c r="Q10" s="179"/>
      <c r="R10" s="379">
        <f t="shared" si="0"/>
        <v>4150340.68</v>
      </c>
      <c r="S10" s="160"/>
      <c r="U10" s="160"/>
      <c r="V10" s="160"/>
      <c r="W10" s="366"/>
      <c r="X10" s="367"/>
      <c r="Y10" s="367"/>
      <c r="Z10" s="158"/>
      <c r="AA10" s="16"/>
    </row>
    <row r="11" spans="1:27" ht="23.25" customHeight="1" thickBot="1" x14ac:dyDescent="0.3">
      <c r="A11" s="135">
        <v>7.5</v>
      </c>
      <c r="B11" s="185" t="s">
        <v>708</v>
      </c>
      <c r="C11" s="175"/>
      <c r="D11" s="175"/>
      <c r="E11" s="175"/>
      <c r="F11" s="175"/>
      <c r="G11" s="175"/>
      <c r="H11" s="175">
        <f>'131'!D66</f>
        <v>8561.32</v>
      </c>
      <c r="I11" s="175">
        <f>+'141'!D56</f>
        <v>0</v>
      </c>
      <c r="J11" s="175">
        <f>'211'!D80</f>
        <v>135985.51</v>
      </c>
      <c r="K11" s="175"/>
      <c r="L11" s="175">
        <f>+'321'!D78</f>
        <v>30000</v>
      </c>
      <c r="M11" s="175">
        <f>+'331'!D89</f>
        <v>1037269.5</v>
      </c>
      <c r="N11" s="175">
        <f>+'341'!D77</f>
        <v>3979570.8299999996</v>
      </c>
      <c r="O11" s="175">
        <f>+'351'!D64</f>
        <v>70000</v>
      </c>
      <c r="P11" s="179">
        <f>+'361'!D67</f>
        <v>0</v>
      </c>
      <c r="Q11" s="179"/>
      <c r="R11" s="379">
        <f t="shared" si="0"/>
        <v>5261387.16</v>
      </c>
      <c r="S11" s="160"/>
      <c r="U11" s="160"/>
      <c r="V11" s="368"/>
      <c r="W11" s="366"/>
      <c r="X11" s="367"/>
      <c r="Y11" s="367"/>
      <c r="Z11" s="158"/>
    </row>
    <row r="12" spans="1:27" ht="23.25" customHeight="1" thickBot="1" x14ac:dyDescent="0.3">
      <c r="A12" s="135">
        <v>7.7</v>
      </c>
      <c r="B12" s="185" t="s">
        <v>709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9"/>
      <c r="Q12" s="179">
        <f>'5.11'!D43</f>
        <v>208100</v>
      </c>
      <c r="R12" s="379">
        <f t="shared" si="0"/>
        <v>208100</v>
      </c>
      <c r="S12" s="160"/>
      <c r="U12" s="160"/>
      <c r="V12" s="160"/>
      <c r="W12" s="366"/>
      <c r="X12" s="367"/>
      <c r="Y12" s="367"/>
      <c r="Z12" s="158"/>
    </row>
    <row r="13" spans="1:27" ht="34.5" customHeight="1" thickBot="1" x14ac:dyDescent="0.3">
      <c r="A13" s="135">
        <v>7.8</v>
      </c>
      <c r="B13" s="185" t="s">
        <v>835</v>
      </c>
      <c r="C13" s="175"/>
      <c r="D13" s="175"/>
      <c r="E13" s="175"/>
      <c r="F13" s="175"/>
      <c r="G13" s="175"/>
      <c r="H13" s="175"/>
      <c r="I13" s="175"/>
      <c r="J13" s="175">
        <f>'211'!D87</f>
        <v>8000</v>
      </c>
      <c r="K13" s="175"/>
      <c r="L13" s="175"/>
      <c r="M13" s="175"/>
      <c r="N13" s="175"/>
      <c r="O13" s="175">
        <f>'351'!D71</f>
        <v>25911.989999999998</v>
      </c>
      <c r="P13" s="179"/>
      <c r="Q13" s="179">
        <f>'5.11'!D49</f>
        <v>1962303.22</v>
      </c>
      <c r="R13" s="379">
        <f t="shared" si="0"/>
        <v>1996215.21</v>
      </c>
      <c r="S13" s="160"/>
      <c r="U13" s="160"/>
      <c r="V13" s="160"/>
      <c r="W13" s="160"/>
      <c r="X13" s="367"/>
      <c r="Y13" s="367"/>
      <c r="Z13" s="158"/>
    </row>
    <row r="14" spans="1:27" ht="23.25" customHeight="1" thickBot="1" x14ac:dyDescent="0.3">
      <c r="A14" s="135">
        <v>8.4</v>
      </c>
      <c r="B14" s="185" t="s">
        <v>710</v>
      </c>
      <c r="C14" s="175">
        <f>'111'!D77</f>
        <v>6900</v>
      </c>
      <c r="D14" s="175">
        <f>'112'!D110</f>
        <v>17000</v>
      </c>
      <c r="E14" s="175">
        <f>+'113'!D73</f>
        <v>10800</v>
      </c>
      <c r="F14" s="175">
        <f>+'114'!D74</f>
        <v>5500</v>
      </c>
      <c r="G14" s="175">
        <f>+'121'!D66</f>
        <v>15134.4</v>
      </c>
      <c r="H14" s="175">
        <f>+'131'!D71</f>
        <v>112073</v>
      </c>
      <c r="I14" s="175">
        <f>+'141'!D58</f>
        <v>1892.96</v>
      </c>
      <c r="J14" s="175">
        <f>'211'!D95</f>
        <v>112750</v>
      </c>
      <c r="K14" s="175">
        <f>+'311'!D71</f>
        <v>12165.44</v>
      </c>
      <c r="L14" s="175">
        <f>+'321'!D85</f>
        <v>25654</v>
      </c>
      <c r="M14" s="175">
        <f>'331'!D130</f>
        <v>54248.729999999996</v>
      </c>
      <c r="N14" s="175">
        <f>+'341'!D125</f>
        <v>50000</v>
      </c>
      <c r="O14" s="175">
        <f>+'351'!D76</f>
        <v>200</v>
      </c>
      <c r="P14" s="179">
        <f>+'361'!D71</f>
        <v>19050</v>
      </c>
      <c r="Q14" s="179">
        <f>'5.11'!D64</f>
        <v>2000</v>
      </c>
      <c r="R14" s="379">
        <f t="shared" si="0"/>
        <v>445368.52999999997</v>
      </c>
      <c r="S14" s="160"/>
      <c r="X14" s="153"/>
      <c r="Y14" s="153"/>
      <c r="Z14" s="158"/>
    </row>
    <row r="15" spans="1:27" ht="27" customHeight="1" thickBot="1" x14ac:dyDescent="0.3">
      <c r="A15" s="135">
        <v>9.6</v>
      </c>
      <c r="B15" s="185" t="s">
        <v>711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9"/>
      <c r="Q15" s="179">
        <f>'5.11'!D71</f>
        <v>1170018.0299999998</v>
      </c>
      <c r="R15" s="379">
        <f t="shared" si="0"/>
        <v>1170018.0299999998</v>
      </c>
      <c r="S15" s="160"/>
      <c r="V15" s="153"/>
      <c r="W15" s="153"/>
      <c r="X15" s="158"/>
    </row>
    <row r="16" spans="1:27" ht="23.25" customHeight="1" x14ac:dyDescent="0.25">
      <c r="A16" s="135">
        <v>9.6999999999999993</v>
      </c>
      <c r="B16" s="185" t="s">
        <v>280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9"/>
      <c r="Q16" s="179">
        <f>'5.11'!D79</f>
        <v>10000</v>
      </c>
      <c r="R16" s="379">
        <f t="shared" si="0"/>
        <v>10000</v>
      </c>
      <c r="S16" s="160"/>
    </row>
    <row r="17" spans="1:22" ht="15.75" thickBot="1" x14ac:dyDescent="0.3">
      <c r="A17" s="136"/>
      <c r="B17" s="142" t="s">
        <v>713</v>
      </c>
      <c r="C17" s="380">
        <f t="shared" ref="C17" si="1">SUM(C3:C16)</f>
        <v>647712.89359999995</v>
      </c>
      <c r="D17" s="380">
        <f t="shared" ref="D17:R17" si="2">SUM(D3:D16)</f>
        <v>2817175.5409840001</v>
      </c>
      <c r="E17" s="380">
        <f t="shared" si="2"/>
        <v>355795.39</v>
      </c>
      <c r="F17" s="380">
        <f t="shared" si="2"/>
        <v>170172.98240000001</v>
      </c>
      <c r="G17" s="380">
        <f t="shared" si="2"/>
        <v>751128.38349599997</v>
      </c>
      <c r="H17" s="380">
        <f>SUM(H3:H16)</f>
        <v>155329.73000000001</v>
      </c>
      <c r="I17" s="380">
        <f t="shared" si="2"/>
        <v>708709.69547999999</v>
      </c>
      <c r="J17" s="380">
        <f t="shared" si="2"/>
        <v>1553108.036384</v>
      </c>
      <c r="K17" s="380">
        <f t="shared" si="2"/>
        <v>777333.97849599994</v>
      </c>
      <c r="L17" s="380">
        <f t="shared" si="2"/>
        <v>1768867.6828600001</v>
      </c>
      <c r="M17" s="380">
        <f t="shared" si="2"/>
        <v>2734085.2198680001</v>
      </c>
      <c r="N17" s="380">
        <f t="shared" si="2"/>
        <v>6297345.4789799992</v>
      </c>
      <c r="O17" s="380">
        <f t="shared" si="2"/>
        <v>745370.68200000003</v>
      </c>
      <c r="P17" s="381">
        <f t="shared" si="2"/>
        <v>838845.30839999998</v>
      </c>
      <c r="Q17" s="381">
        <f t="shared" si="2"/>
        <v>4266754.49</v>
      </c>
      <c r="R17" s="382">
        <f t="shared" si="2"/>
        <v>24587735.492948003</v>
      </c>
      <c r="S17" s="366">
        <f>SUM(C17:Q17)</f>
        <v>24587735.492948003</v>
      </c>
      <c r="U17" s="16">
        <f>S17-R19</f>
        <v>24587735.492948003</v>
      </c>
    </row>
    <row r="18" spans="1:22" ht="17.25" customHeight="1" thickBot="1" x14ac:dyDescent="0.3">
      <c r="C18" s="139">
        <v>111</v>
      </c>
      <c r="D18" s="139">
        <v>112</v>
      </c>
      <c r="E18" s="139"/>
      <c r="F18" s="139">
        <v>114</v>
      </c>
      <c r="G18" s="139">
        <v>121</v>
      </c>
      <c r="H18" s="139">
        <v>131</v>
      </c>
      <c r="I18" s="139">
        <v>141</v>
      </c>
      <c r="J18" s="333">
        <v>211</v>
      </c>
      <c r="K18" s="139">
        <v>311</v>
      </c>
      <c r="L18" s="139">
        <v>321</v>
      </c>
      <c r="M18" s="139">
        <v>331</v>
      </c>
      <c r="N18" s="139">
        <v>341</v>
      </c>
      <c r="O18" s="139">
        <v>351</v>
      </c>
      <c r="P18" s="140">
        <v>361</v>
      </c>
      <c r="Q18" s="338">
        <v>511</v>
      </c>
    </row>
    <row r="19" spans="1:22" s="155" customFormat="1" ht="17.25" customHeight="1" thickBot="1" x14ac:dyDescent="0.25">
      <c r="C19" s="354" t="s">
        <v>1170</v>
      </c>
      <c r="D19" s="354" t="s">
        <v>1171</v>
      </c>
      <c r="E19" s="354"/>
      <c r="F19" s="354" t="s">
        <v>1172</v>
      </c>
      <c r="G19" s="354" t="s">
        <v>1173</v>
      </c>
      <c r="H19" s="354"/>
      <c r="I19" s="354" t="s">
        <v>1174</v>
      </c>
      <c r="J19" s="354" t="s">
        <v>1175</v>
      </c>
      <c r="K19" s="354" t="s">
        <v>724</v>
      </c>
      <c r="L19" s="354" t="s">
        <v>1176</v>
      </c>
      <c r="M19" s="354" t="s">
        <v>1177</v>
      </c>
      <c r="N19" s="354" t="s">
        <v>1178</v>
      </c>
      <c r="O19" s="354" t="s">
        <v>1179</v>
      </c>
      <c r="P19" s="354" t="s">
        <v>1180</v>
      </c>
      <c r="Q19" s="354" t="s">
        <v>1110</v>
      </c>
      <c r="R19" s="355"/>
      <c r="S19" s="355"/>
      <c r="V19" s="360"/>
    </row>
    <row r="20" spans="1:22" ht="17.25" customHeight="1" x14ac:dyDescent="0.25">
      <c r="C20" s="16"/>
      <c r="D20" s="8"/>
      <c r="E20" s="8"/>
      <c r="R20" s="16">
        <f>R22-R17</f>
        <v>-2.9480047523975372E-3</v>
      </c>
    </row>
    <row r="21" spans="1:22" x14ac:dyDescent="0.25">
      <c r="A21" s="673" t="s">
        <v>1491</v>
      </c>
      <c r="B21" s="673"/>
      <c r="C21" s="673"/>
      <c r="J21" s="16"/>
      <c r="S21" s="16"/>
      <c r="U21" s="16">
        <f>R17-R22</f>
        <v>2.9480047523975372E-3</v>
      </c>
    </row>
    <row r="22" spans="1:22" ht="23.25" x14ac:dyDescent="0.25">
      <c r="A22" s="143" t="s">
        <v>714</v>
      </c>
      <c r="B22" s="144" t="s">
        <v>7</v>
      </c>
      <c r="C22" s="145" t="s">
        <v>919</v>
      </c>
      <c r="D22" s="145" t="s">
        <v>920</v>
      </c>
      <c r="E22" s="146"/>
      <c r="F22" s="146"/>
      <c r="G22" s="364"/>
      <c r="H22" s="364"/>
      <c r="I22" s="522">
        <f>D17-'112'!D116</f>
        <v>0</v>
      </c>
      <c r="P22" s="672" t="s">
        <v>1600</v>
      </c>
      <c r="Q22" s="672"/>
      <c r="R22" s="16">
        <v>24587735.489999998</v>
      </c>
    </row>
    <row r="23" spans="1:22" ht="33.75" customHeight="1" x14ac:dyDescent="0.25">
      <c r="A23" s="349" t="s">
        <v>715</v>
      </c>
      <c r="B23" s="351" t="s">
        <v>716</v>
      </c>
      <c r="C23" s="383">
        <f>C17</f>
        <v>647712.89359999995</v>
      </c>
      <c r="D23" s="350">
        <f t="shared" ref="D23:D37" si="3">C23/$C$38</f>
        <v>2.6342925878056977E-2</v>
      </c>
      <c r="E23" s="526"/>
      <c r="F23" s="325"/>
      <c r="G23" s="365"/>
      <c r="H23" s="365"/>
      <c r="I23" s="365"/>
      <c r="J23" s="671"/>
      <c r="K23" s="671"/>
    </row>
    <row r="24" spans="1:22" ht="14.25" customHeight="1" x14ac:dyDescent="0.25">
      <c r="A24" s="349" t="s">
        <v>717</v>
      </c>
      <c r="B24" s="351" t="s">
        <v>718</v>
      </c>
      <c r="C24" s="383">
        <f>D17</f>
        <v>2817175.5409840001</v>
      </c>
      <c r="D24" s="350">
        <f t="shared" si="3"/>
        <v>0.11457645385000961</v>
      </c>
      <c r="E24" s="526"/>
      <c r="F24" s="325"/>
      <c r="G24" s="365"/>
      <c r="H24" s="365"/>
      <c r="I24" s="365"/>
      <c r="J24" s="146"/>
      <c r="K24" s="152"/>
    </row>
    <row r="25" spans="1:22" ht="23.25" customHeight="1" x14ac:dyDescent="0.25">
      <c r="A25" s="349" t="s">
        <v>1372</v>
      </c>
      <c r="B25" s="351" t="s">
        <v>1164</v>
      </c>
      <c r="C25" s="383">
        <f>E17</f>
        <v>355795.39</v>
      </c>
      <c r="D25" s="350">
        <f t="shared" si="3"/>
        <v>1.4470441578568532E-2</v>
      </c>
      <c r="E25" s="526"/>
      <c r="F25" s="325"/>
      <c r="G25" s="365"/>
      <c r="H25" s="365"/>
      <c r="I25" s="365"/>
      <c r="J25" s="146"/>
      <c r="K25" s="152"/>
      <c r="Q25" t="s">
        <v>265</v>
      </c>
      <c r="R25" s="16">
        <f>R3+R4+R5+R6+R7+R8</f>
        <v>5963722.4397640005</v>
      </c>
    </row>
    <row r="26" spans="1:22" ht="14.25" customHeight="1" x14ac:dyDescent="0.25">
      <c r="A26" s="349" t="s">
        <v>1371</v>
      </c>
      <c r="B26" s="351" t="s">
        <v>929</v>
      </c>
      <c r="C26" s="383">
        <f>+F17</f>
        <v>170172.98240000001</v>
      </c>
      <c r="D26" s="350">
        <f t="shared" si="3"/>
        <v>6.9210514505822322E-3</v>
      </c>
      <c r="E26" s="526"/>
      <c r="F26" s="325"/>
      <c r="G26" s="365"/>
      <c r="H26" s="365"/>
      <c r="I26" s="365"/>
      <c r="J26" s="146"/>
      <c r="K26" s="152"/>
    </row>
    <row r="27" spans="1:22" ht="14.25" customHeight="1" x14ac:dyDescent="0.25">
      <c r="A27" s="349" t="s">
        <v>719</v>
      </c>
      <c r="B27" s="351" t="s">
        <v>720</v>
      </c>
      <c r="C27" s="383">
        <f>G17</f>
        <v>751128.38349599997</v>
      </c>
      <c r="D27" s="350">
        <f t="shared" si="3"/>
        <v>3.0548904502060825E-2</v>
      </c>
      <c r="E27" s="526"/>
      <c r="F27" s="325"/>
      <c r="G27" s="365"/>
      <c r="H27" s="365"/>
      <c r="I27" s="365"/>
      <c r="J27" s="147"/>
      <c r="K27" s="147"/>
    </row>
    <row r="28" spans="1:22" ht="22.5" x14ac:dyDescent="0.25">
      <c r="A28" s="349" t="s">
        <v>1373</v>
      </c>
      <c r="B28" s="351" t="s">
        <v>1165</v>
      </c>
      <c r="C28" s="383">
        <f>H17</f>
        <v>155329.73000000001</v>
      </c>
      <c r="D28" s="350">
        <f t="shared" si="3"/>
        <v>6.3173662350707351E-3</v>
      </c>
      <c r="E28" s="526"/>
      <c r="F28" s="325"/>
      <c r="G28" s="365"/>
      <c r="H28" s="365"/>
      <c r="I28" s="365"/>
      <c r="J28" s="147"/>
      <c r="K28" s="147"/>
      <c r="R28" s="16"/>
    </row>
    <row r="29" spans="1:22" ht="14.25" customHeight="1" x14ac:dyDescent="0.25">
      <c r="A29" s="349" t="s">
        <v>959</v>
      </c>
      <c r="B29" s="351" t="s">
        <v>1174</v>
      </c>
      <c r="C29" s="383">
        <f>I17</f>
        <v>708709.69547999999</v>
      </c>
      <c r="D29" s="350">
        <f t="shared" si="3"/>
        <v>2.8823707481450037E-2</v>
      </c>
      <c r="E29" s="526"/>
      <c r="F29" s="325"/>
      <c r="G29" s="365"/>
      <c r="H29" s="365"/>
      <c r="I29" s="365"/>
      <c r="J29" s="147"/>
      <c r="K29" s="147"/>
      <c r="R29" s="16"/>
    </row>
    <row r="30" spans="1:22" ht="22.5" x14ac:dyDescent="0.25">
      <c r="A30" s="349" t="s">
        <v>721</v>
      </c>
      <c r="B30" s="351" t="s">
        <v>722</v>
      </c>
      <c r="C30" s="383">
        <f>J17</f>
        <v>1553108.036384</v>
      </c>
      <c r="D30" s="350">
        <f t="shared" si="3"/>
        <v>6.3165964870146182E-2</v>
      </c>
      <c r="E30" s="526"/>
      <c r="F30" s="325"/>
      <c r="G30" s="365"/>
      <c r="H30" s="365"/>
      <c r="I30" s="365"/>
      <c r="J30" s="147"/>
      <c r="K30" s="147"/>
    </row>
    <row r="31" spans="1:22" ht="14.25" customHeight="1" x14ac:dyDescent="0.25">
      <c r="A31" s="349" t="s">
        <v>723</v>
      </c>
      <c r="B31" s="351" t="s">
        <v>724</v>
      </c>
      <c r="C31" s="383">
        <f>K17</f>
        <v>777333.97849599994</v>
      </c>
      <c r="D31" s="350">
        <f t="shared" si="3"/>
        <v>3.1614703953479033E-2</v>
      </c>
      <c r="E31" s="526"/>
      <c r="F31" s="325"/>
      <c r="G31" s="365"/>
      <c r="H31" s="365"/>
      <c r="I31" s="365"/>
      <c r="J31" s="147"/>
      <c r="K31" s="147"/>
      <c r="P31" s="16"/>
      <c r="Q31" s="16"/>
    </row>
    <row r="32" spans="1:22" ht="14.25" customHeight="1" x14ac:dyDescent="0.25">
      <c r="A32" s="349" t="s">
        <v>725</v>
      </c>
      <c r="B32" s="351" t="s">
        <v>726</v>
      </c>
      <c r="C32" s="383">
        <f>L17</f>
        <v>1768867.6828600001</v>
      </c>
      <c r="D32" s="350">
        <f t="shared" si="3"/>
        <v>7.1941057091952532E-2</v>
      </c>
      <c r="E32" s="526"/>
      <c r="F32" s="325"/>
      <c r="G32" s="365"/>
      <c r="H32" s="365"/>
      <c r="I32" s="365"/>
      <c r="J32" s="147"/>
      <c r="K32" s="147"/>
      <c r="P32" s="16"/>
      <c r="Q32" s="16"/>
    </row>
    <row r="33" spans="1:17" x14ac:dyDescent="0.25">
      <c r="A33" s="349" t="s">
        <v>727</v>
      </c>
      <c r="B33" s="351" t="s">
        <v>728</v>
      </c>
      <c r="C33" s="383">
        <f>M17</f>
        <v>2734085.2198680001</v>
      </c>
      <c r="D33" s="350">
        <f t="shared" si="3"/>
        <v>0.11119711372575006</v>
      </c>
      <c r="E33" s="526"/>
      <c r="F33" s="325"/>
      <c r="G33" s="365"/>
      <c r="H33" s="365"/>
      <c r="I33" s="365"/>
      <c r="J33" s="147"/>
      <c r="K33" s="147"/>
      <c r="P33" s="16"/>
      <c r="Q33" s="16"/>
    </row>
    <row r="34" spans="1:17" ht="22.5" x14ac:dyDescent="0.25">
      <c r="A34" s="349" t="s">
        <v>729</v>
      </c>
      <c r="B34" s="351" t="s">
        <v>730</v>
      </c>
      <c r="C34" s="383">
        <f>N17</f>
        <v>6297345.4789799992</v>
      </c>
      <c r="D34" s="350">
        <f t="shared" si="3"/>
        <v>0.25611734276164383</v>
      </c>
      <c r="E34" s="526"/>
      <c r="F34" s="325"/>
      <c r="G34" s="365"/>
      <c r="H34" s="365"/>
      <c r="I34" s="365"/>
      <c r="J34" s="147"/>
      <c r="K34" s="147"/>
      <c r="P34" s="16"/>
      <c r="Q34" s="16"/>
    </row>
    <row r="35" spans="1:17" ht="22.5" x14ac:dyDescent="0.25">
      <c r="A35" s="349" t="s">
        <v>731</v>
      </c>
      <c r="B35" s="351" t="s">
        <v>732</v>
      </c>
      <c r="C35" s="383">
        <f>O17</f>
        <v>745370.68200000003</v>
      </c>
      <c r="D35" s="350">
        <f t="shared" si="3"/>
        <v>3.0314734848753331E-2</v>
      </c>
      <c r="E35" s="526"/>
      <c r="F35" s="325"/>
      <c r="G35" s="365"/>
      <c r="H35" s="365"/>
      <c r="I35" s="365"/>
      <c r="J35" s="147"/>
      <c r="K35" s="147"/>
      <c r="P35" s="16"/>
      <c r="Q35" s="16"/>
    </row>
    <row r="36" spans="1:17" ht="22.5" x14ac:dyDescent="0.25">
      <c r="A36" s="349" t="s">
        <v>733</v>
      </c>
      <c r="B36" s="351" t="s">
        <v>960</v>
      </c>
      <c r="C36" s="383">
        <f>P17</f>
        <v>838845.30839999998</v>
      </c>
      <c r="D36" s="350">
        <f t="shared" si="3"/>
        <v>3.411641176311616E-2</v>
      </c>
      <c r="E36" s="526"/>
      <c r="F36" s="325"/>
      <c r="G36" s="365"/>
      <c r="H36" s="365"/>
      <c r="I36" s="365"/>
      <c r="J36" s="147"/>
      <c r="K36" s="147"/>
      <c r="P36" s="16"/>
      <c r="Q36" s="16"/>
    </row>
    <row r="37" spans="1:17" ht="14.25" customHeight="1" x14ac:dyDescent="0.25">
      <c r="A37" s="349" t="s">
        <v>1109</v>
      </c>
      <c r="B37" s="351" t="s">
        <v>1110</v>
      </c>
      <c r="C37" s="383">
        <f>Q17</f>
        <v>4266754.49</v>
      </c>
      <c r="D37" s="350">
        <f t="shared" si="3"/>
        <v>0.17353182000935979</v>
      </c>
      <c r="E37" s="526"/>
      <c r="F37" s="325"/>
      <c r="G37" s="365"/>
      <c r="H37" s="365"/>
      <c r="I37" s="365"/>
      <c r="J37" s="147"/>
      <c r="K37" s="147"/>
      <c r="P37" s="16"/>
      <c r="Q37" s="16"/>
    </row>
    <row r="38" spans="1:17" x14ac:dyDescent="0.25">
      <c r="A38" s="349"/>
      <c r="B38" s="399" t="s">
        <v>712</v>
      </c>
      <c r="C38" s="400">
        <f>SUM(C23:C37)</f>
        <v>24587735.492948003</v>
      </c>
      <c r="D38" s="401">
        <f>SUM(D23:D37)</f>
        <v>0.99999999999999978</v>
      </c>
      <c r="E38" s="527"/>
      <c r="F38" s="325"/>
      <c r="G38" s="147"/>
      <c r="H38" s="147"/>
      <c r="I38" s="151"/>
      <c r="J38" s="147"/>
      <c r="K38" s="147"/>
      <c r="P38" s="16"/>
      <c r="Q38" s="16"/>
    </row>
    <row r="39" spans="1:17" x14ac:dyDescent="0.25">
      <c r="D39" s="147"/>
      <c r="E39" s="147"/>
      <c r="F39" s="147"/>
      <c r="G39" s="147"/>
      <c r="H39" s="147"/>
      <c r="I39" s="147"/>
      <c r="J39" s="147"/>
      <c r="K39" s="147"/>
      <c r="P39" s="16"/>
      <c r="Q39" s="16"/>
    </row>
    <row r="40" spans="1:17" x14ac:dyDescent="0.25">
      <c r="C40" s="519">
        <v>24587735.489999998</v>
      </c>
      <c r="D40" s="147"/>
      <c r="E40" s="147"/>
      <c r="F40" s="147"/>
      <c r="G40" s="147"/>
      <c r="H40" s="147"/>
      <c r="I40" s="147"/>
      <c r="J40" s="147"/>
      <c r="K40" s="147"/>
      <c r="P40" s="16"/>
      <c r="Q40" s="16"/>
    </row>
    <row r="41" spans="1:17" x14ac:dyDescent="0.25">
      <c r="C41" s="16"/>
      <c r="D41" s="147"/>
      <c r="E41" s="147"/>
      <c r="F41" s="147"/>
      <c r="G41" s="147"/>
      <c r="H41" s="147"/>
      <c r="I41" s="147"/>
      <c r="J41" s="147"/>
      <c r="K41" s="147"/>
      <c r="P41" s="16"/>
      <c r="Q41" s="16"/>
    </row>
    <row r="42" spans="1:17" x14ac:dyDescent="0.25">
      <c r="C42" s="519">
        <f>+C40-C38</f>
        <v>-2.9480047523975372E-3</v>
      </c>
      <c r="E42" s="16"/>
      <c r="H42" s="677" t="s">
        <v>1792</v>
      </c>
      <c r="I42" s="677"/>
      <c r="J42" s="677"/>
      <c r="K42" s="678">
        <f>R3+R9+R4</f>
        <v>9646379.0429480001</v>
      </c>
      <c r="L42" s="679">
        <f>K42/K50</f>
        <v>0.39232482575366379</v>
      </c>
    </row>
    <row r="43" spans="1:17" x14ac:dyDescent="0.25">
      <c r="H43" s="677" t="s">
        <v>222</v>
      </c>
      <c r="I43" s="677"/>
      <c r="J43" s="677"/>
      <c r="K43" s="678">
        <f>R5+R10</f>
        <v>4971934.28</v>
      </c>
      <c r="L43" s="679">
        <f>K43/K50</f>
        <v>0.20221196382342727</v>
      </c>
    </row>
    <row r="44" spans="1:17" x14ac:dyDescent="0.25">
      <c r="H44" s="677" t="s">
        <v>1793</v>
      </c>
      <c r="I44" s="677"/>
      <c r="J44" s="677"/>
      <c r="K44" s="678">
        <f>R6+R7</f>
        <v>822977.28999999992</v>
      </c>
      <c r="L44" s="679">
        <f>K44/K50</f>
        <v>3.3471048614299503E-2</v>
      </c>
    </row>
    <row r="45" spans="1:17" x14ac:dyDescent="0.25">
      <c r="H45" s="677" t="s">
        <v>312</v>
      </c>
      <c r="I45" s="677"/>
      <c r="J45" s="677"/>
      <c r="K45" s="678">
        <f>R11+R12</f>
        <v>5469487.1600000001</v>
      </c>
      <c r="L45" s="679">
        <f>K45/K50</f>
        <v>0.22244777936417534</v>
      </c>
    </row>
    <row r="46" spans="1:17" x14ac:dyDescent="0.25">
      <c r="H46" s="677" t="s">
        <v>1794</v>
      </c>
      <c r="I46" s="677"/>
      <c r="J46" s="677"/>
      <c r="K46" s="678">
        <f>R8+R13</f>
        <v>2051571.16</v>
      </c>
      <c r="L46" s="679">
        <f>K46/K50</f>
        <v>8.3438800640604341E-2</v>
      </c>
    </row>
    <row r="47" spans="1:17" x14ac:dyDescent="0.25">
      <c r="H47" s="677" t="s">
        <v>1795</v>
      </c>
      <c r="I47" s="677"/>
      <c r="J47" s="677"/>
      <c r="K47" s="678">
        <f>R15</f>
        <v>1170018.0299999998</v>
      </c>
      <c r="L47" s="679">
        <f>K47/K50</f>
        <v>4.758543259648991E-2</v>
      </c>
    </row>
    <row r="48" spans="1:17" x14ac:dyDescent="0.25">
      <c r="H48" s="677" t="s">
        <v>1796</v>
      </c>
      <c r="I48" s="677"/>
      <c r="J48" s="677"/>
      <c r="K48" s="678">
        <f>R14</f>
        <v>445368.52999999997</v>
      </c>
      <c r="L48" s="679">
        <f>K48/K50</f>
        <v>1.8113442375680994E-2</v>
      </c>
    </row>
    <row r="49" spans="8:12" x14ac:dyDescent="0.25">
      <c r="H49" s="677" t="s">
        <v>280</v>
      </c>
      <c r="I49" s="677"/>
      <c r="J49" s="677"/>
      <c r="K49" s="678">
        <f>R16</f>
        <v>10000</v>
      </c>
      <c r="L49" s="679">
        <f>K49/K50</f>
        <v>4.0670683165873879E-4</v>
      </c>
    </row>
    <row r="50" spans="8:12" x14ac:dyDescent="0.25">
      <c r="I50" s="680" t="s">
        <v>1797</v>
      </c>
      <c r="J50" s="680"/>
      <c r="K50" s="678">
        <f>SUM(K42:K49)</f>
        <v>24587735.492948003</v>
      </c>
      <c r="L50" s="679">
        <f>L42+L43+L44+L45+L46+L47+L48+L49</f>
        <v>1</v>
      </c>
    </row>
  </sheetData>
  <mergeCells count="13">
    <mergeCell ref="H48:J48"/>
    <mergeCell ref="H49:J49"/>
    <mergeCell ref="I50:J50"/>
    <mergeCell ref="H43:J43"/>
    <mergeCell ref="H44:J44"/>
    <mergeCell ref="H45:J45"/>
    <mergeCell ref="H46:J46"/>
    <mergeCell ref="H47:J47"/>
    <mergeCell ref="A1:R1"/>
    <mergeCell ref="J23:K23"/>
    <mergeCell ref="P22:Q22"/>
    <mergeCell ref="A21:C21"/>
    <mergeCell ref="H42:J4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9C23-C967-4F2D-9674-D77C9A3C3F2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4</vt:i4>
      </vt:variant>
    </vt:vector>
  </HeadingPairs>
  <TitlesOfParts>
    <vt:vector size="22" baseType="lpstr">
      <vt:lpstr>111</vt:lpstr>
      <vt:lpstr>112</vt:lpstr>
      <vt:lpstr>113</vt:lpstr>
      <vt:lpstr>114</vt:lpstr>
      <vt:lpstr>121</vt:lpstr>
      <vt:lpstr>131</vt:lpstr>
      <vt:lpstr>141</vt:lpstr>
      <vt:lpstr>211</vt:lpstr>
      <vt:lpstr>311</vt:lpstr>
      <vt:lpstr>321</vt:lpstr>
      <vt:lpstr>331</vt:lpstr>
      <vt:lpstr>341</vt:lpstr>
      <vt:lpstr>351</vt:lpstr>
      <vt:lpstr>361</vt:lpstr>
      <vt:lpstr>511</vt:lpstr>
      <vt:lpstr>5.11</vt:lpstr>
      <vt:lpstr>CUPOS 2024</vt:lpstr>
      <vt:lpstr>Hoja1</vt:lpstr>
      <vt:lpstr>'211'!Área_de_impresión</vt:lpstr>
      <vt:lpstr>'341'!Área_de_impresión</vt:lpstr>
      <vt:lpstr>'511'!Área_de_impresión</vt:lpstr>
      <vt:lpstr>'CUPOS 2024'!Área_de_impresión</vt:lpstr>
    </vt:vector>
  </TitlesOfParts>
  <Company>GADMCJS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Analista de Presupuestos</dc:creator>
  <cp:lastModifiedBy>USER</cp:lastModifiedBy>
  <cp:lastPrinted>2025-10-07T17:38:53Z</cp:lastPrinted>
  <dcterms:created xsi:type="dcterms:W3CDTF">2020-08-25T12:19:41Z</dcterms:created>
  <dcterms:modified xsi:type="dcterms:W3CDTF">2025-10-20T21:28:29Z</dcterms:modified>
</cp:coreProperties>
</file>